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04-26-Prod.dok-kuvertir-NA\"/>
    </mc:Choice>
  </mc:AlternateContent>
  <xr:revisionPtr revIDLastSave="0" documentId="13_ncr:1_{B231224D-0523-493F-98C6-8E431E748654}" xr6:coauthVersionLast="47" xr6:coauthVersionMax="47" xr10:uidLastSave="{00000000-0000-0000-0000-000000000000}"/>
  <bookViews>
    <workbookView xWindow="-120" yWindow="-120" windowWidth="29040" windowHeight="15720" tabRatio="975" xr2:uid="{00000000-000D-0000-FFFF-FFFF00000000}"/>
  </bookViews>
  <sheets>
    <sheet name="Poziv za dostavu ponude" sheetId="2" r:id="rId1"/>
    <sheet name="Ponudbeni list" sheetId="5" r:id="rId2"/>
    <sheet name="Troškovnik-JN-04-26" sheetId="57" r:id="rId3"/>
    <sheet name="Izjava-uredno isp.ug." sheetId="37" r:id="rId4"/>
    <sheet name="Prijedlog ugovora" sheetId="53" r:id="rId5"/>
    <sheet name="Prijedl.sporaz.o povjerljivosti" sheetId="54" r:id="rId6"/>
    <sheet name="KUVERTA-pomoćni obrazac" sheetId="58" r:id="rId7"/>
    <sheet name="List1" sheetId="27" r:id="rId8"/>
  </sheets>
  <definedNames>
    <definedName name="_xlnm.Print_Titles" localSheetId="2">'Troškovnik-JN-04-26'!$9:$12</definedName>
    <definedName name="_xlnm.Print_Area" localSheetId="3">'Izjava-uredno isp.ug.'!$A$1:$F$34</definedName>
    <definedName name="_xlnm.Print_Area" localSheetId="6">'KUVERTA-pomoćni obrazac'!$B$1:$E$32</definedName>
    <definedName name="_xlnm.Print_Area" localSheetId="1">'Ponudbeni list'!$A$1:$C$29</definedName>
    <definedName name="_xlnm.Print_Area" localSheetId="0">'Poziv za dostavu ponude'!$A$1:$K$185</definedName>
    <definedName name="_xlnm.Print_Area" localSheetId="5">'Prijedl.sporaz.o povjerljivosti'!$A$1:$H$100</definedName>
    <definedName name="_xlnm.Print_Area" localSheetId="4">'Prijedlog ugovora'!$A$1:$H$278</definedName>
    <definedName name="_xlnm.Print_Area" localSheetId="2">'Troškovnik-JN-04-26'!$A$1:$F$36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7" i="2" l="1"/>
  <c r="C118" i="2" l="1"/>
  <c r="E32" i="58"/>
  <c r="B5" i="58"/>
  <c r="B3" i="58"/>
  <c r="C6" i="54" l="1"/>
  <c r="C5" i="54"/>
  <c r="C4" i="54"/>
  <c r="C2" i="54"/>
  <c r="C3" i="54"/>
  <c r="C1" i="54"/>
  <c r="C6" i="53"/>
  <c r="C5" i="53"/>
  <c r="C4" i="53"/>
  <c r="C3" i="53"/>
  <c r="C2" i="53"/>
  <c r="C1" i="53"/>
  <c r="D29" i="57"/>
  <c r="A27" i="57"/>
  <c r="B3" i="57"/>
  <c r="B4" i="57"/>
  <c r="B2" i="57"/>
  <c r="F20" i="57" l="1"/>
  <c r="F19" i="57"/>
  <c r="F18" i="57"/>
  <c r="F17" i="57"/>
  <c r="F16" i="57"/>
  <c r="F15" i="57"/>
  <c r="F14" i="57"/>
  <c r="F13" i="57"/>
  <c r="A87" i="54"/>
  <c r="A88" i="54"/>
  <c r="A86" i="54"/>
  <c r="A260" i="53"/>
  <c r="A261" i="53"/>
  <c r="A259" i="53"/>
  <c r="C181" i="2"/>
  <c r="C83" i="2"/>
  <c r="F21" i="57" l="1"/>
  <c r="F22" i="57" s="1"/>
  <c r="C23" i="5" l="1"/>
  <c r="A44" i="53" s="1"/>
  <c r="F23" i="57"/>
  <c r="C25" i="5" s="1"/>
  <c r="C24" i="5"/>
  <c r="F154" i="2"/>
  <c r="D28" i="37" l="1"/>
  <c r="A26" i="37"/>
  <c r="B4" i="37"/>
  <c r="B5" i="37"/>
  <c r="B3" i="37"/>
  <c r="C5" i="5" l="1"/>
  <c r="B6" i="57" l="1"/>
  <c r="E25" i="58"/>
  <c r="B8" i="37"/>
  <c r="C6" i="5"/>
  <c r="E27" i="58" s="1"/>
  <c r="B7" i="57" l="1"/>
  <c r="B9" i="37"/>
  <c r="A160" i="2"/>
  <c r="A82" i="2"/>
  <c r="A22" i="2"/>
  <c r="E153" i="2" l="1"/>
  <c r="E152" i="2"/>
</calcChain>
</file>

<file path=xl/sharedStrings.xml><?xml version="1.0" encoding="utf-8"?>
<sst xmlns="http://schemas.openxmlformats.org/spreadsheetml/2006/main" count="520" uniqueCount="419">
  <si>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</si>
  <si>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</si>
  <si>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</si>
  <si>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</si>
  <si>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</si>
  <si>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</si>
  <si>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</si>
  <si>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</si>
  <si>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</si>
  <si>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</si>
  <si>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</si>
  <si>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</si>
  <si>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</si>
  <si>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</si>
  <si>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</si>
  <si>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</si>
  <si>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</si>
  <si>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</si>
  <si>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</si>
  <si>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</si>
  <si>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</si>
  <si>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</si>
  <si>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</si>
  <si>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</si>
  <si>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</si>
  <si>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</si>
  <si>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</si>
  <si>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</si>
  <si>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</si>
  <si>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</si>
  <si>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</si>
  <si>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</si>
  <si>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</si>
  <si>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</si>
  <si>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</si>
  <si>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</si>
  <si>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</si>
  <si>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</si>
  <si>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</si>
  <si>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</si>
  <si>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</si>
  <si>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</si>
  <si>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</si>
  <si>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</si>
  <si>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</si>
  <si>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</si>
  <si>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</si>
  <si>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</si>
  <si>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</si>
  <si>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</si>
  <si>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</si>
  <si>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</si>
  <si>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</si>
  <si>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</si>
  <si>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</si>
  <si>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</si>
  <si>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</si>
  <si>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</si>
  <si>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</si>
  <si>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</si>
  <si>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</si>
  <si>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</si>
  <si>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</si>
  <si>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</si>
  <si>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</si>
  <si>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</si>
  <si>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</si>
  <si>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</si>
  <si>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</si>
  <si>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</si>
  <si>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</si>
  <si>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</si>
  <si>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</si>
  <si>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</si>
  <si>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</si>
  <si>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</si>
  <si>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</si>
  <si>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</si>
  <si>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</si>
  <si>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</si>
  <si>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</si>
  <si>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</si>
  <si>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</si>
  <si>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</si>
  <si>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</si>
  <si>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</si>
  <si>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</si>
  <si>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</si>
  <si>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</si>
  <si>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</si>
  <si>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</si>
  <si>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</si>
  <si>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</si>
  <si>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</si>
  <si>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</si>
  <si>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</si>
  <si>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</si>
  <si>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</si>
  <si>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</si>
  <si>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</si>
  <si>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</si>
  <si>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</si>
  <si>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</si>
  <si>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</si>
  <si>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</si>
  <si>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Mjesto izvršenja predmeta nabave:</t>
  </si>
  <si>
    <t>IZJAVA O DOSTAVI JAMSTVA ZA UREDNO ISPUNJENJE UGOVORA</t>
  </si>
  <si>
    <t>I Z J A V A</t>
  </si>
  <si>
    <t>Članak 6.</t>
  </si>
  <si>
    <t>Članak 5.</t>
  </si>
  <si>
    <t>Članak 4.</t>
  </si>
  <si>
    <t>Članak 3.</t>
  </si>
  <si>
    <t>Članak 2.</t>
  </si>
  <si>
    <t>Članak 1.</t>
  </si>
  <si>
    <t>i</t>
  </si>
  <si>
    <t>(slovima: ______________________________).</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</si>
  <si>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</si>
  <si>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</si>
  <si>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</si>
  <si>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</si>
  <si>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</si>
  <si>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</si>
  <si>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</si>
  <si>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</si>
  <si>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</si>
  <si>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</si>
  <si>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</si>
  <si>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</si>
  <si>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</si>
  <si>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</si>
  <si>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</si>
  <si>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</si>
  <si>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</si>
  <si>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</si>
  <si>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</si>
  <si>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</si>
  <si>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</si>
  <si>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</si>
  <si>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</si>
  <si>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</si>
  <si>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</si>
  <si>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</si>
  <si>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</si>
  <si>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</si>
  <si>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</si>
  <si>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</si>
  <si>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</si>
  <si>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</si>
  <si>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</si>
  <si>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</si>
  <si>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</si>
  <si>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</si>
  <si>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</si>
  <si>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</si>
  <si>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</si>
  <si>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t xml:space="preserve">                 Izvršni direktor:</t>
  </si>
  <si>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</si>
  <si>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</si>
  <si>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</si>
  <si>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</si>
  <si>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</si>
  <si>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</si>
  <si>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</si>
  <si>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</si>
  <si>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</si>
  <si>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</si>
  <si>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</si>
  <si>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</si>
  <si>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</si>
  <si>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</si>
  <si>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</si>
  <si>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</si>
  <si>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</si>
  <si>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</si>
  <si>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</si>
  <si>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</si>
  <si>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</si>
  <si>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</si>
  <si>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</si>
  <si>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Obrazac 3.1.</t>
  </si>
  <si>
    <t>Obrazac 3.2.</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</si>
  <si>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</si>
  <si>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</si>
  <si>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</si>
  <si>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</si>
  <si>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</si>
  <si>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</si>
  <si>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</si>
  <si>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</si>
  <si>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</si>
  <si>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</si>
  <si>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</si>
  <si>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</si>
  <si>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</si>
  <si>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</si>
  <si>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</si>
  <si>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</si>
  <si>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</si>
  <si>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</si>
  <si>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</si>
  <si>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</si>
  <si>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</si>
  <si>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</si>
  <si>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</si>
  <si>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</si>
  <si>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t>Kvaliteta predmeta nabave:</t>
  </si>
  <si>
    <t>Dokumente na ispis Naručitelj šalje u .pdf formatu s oznakama za kuvertiranje. Naručitelj neće raditi programske prilagodbe vezane uz format dokumenta i oznake unutar istog za kuvertiranje. Ponuditelj može zatražiti primjerak .pdf dokumenata koji se šalju na ispis s oznakama za kuvertiranje.  Ponuditelj također može zatražiti uzorke obrazaca, kuverti na koje se vrši ispis. Naručitelj će za prijenos datoteka koristiti FTP protokol, koristeći jedan od besplatnih ftp programa.</t>
  </si>
  <si>
    <t>Ponuditelj mora upariti obračun korisnika s pripadajućim uplatnicama istog korisnika prema oznakama za kuvertiranje koje se nalaze na dokumentima.</t>
  </si>
  <si>
    <t>Ovisno o dodatnoj obavijesti naručitelja: Sjedište naručitelja u Ivancu, V. Nazora 96b, odnosno Sjedište Hrvatskih pošta d.d. u sjedištu distributera naručitelja.</t>
  </si>
  <si>
    <t>30 dana od dana dostave eRačuna, osim u slučaju ako postoje utvrđeni nedostaci, u kojem slučaju će platiti u roku od 30 dana od dana otklanjanja nedostataka i dostave eRačuna.</t>
  </si>
  <si>
    <t xml:space="preserve">Najniža cijena.   </t>
  </si>
  <si>
    <t xml:space="preserve">Jamstvo u obliku izjave (ispunjene i potpisane od strane ponuditelja);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</si>
  <si>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</si>
  <si>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</si>
  <si>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 xml:space="preserve">zaključili su sljedeći  </t>
  </si>
  <si>
    <t>PREDMET UGOVORA I POSTUPAK NABAVE</t>
  </si>
  <si>
    <r>
      <t xml:space="preserve">Sastavni dio ovog ugovora je </t>
    </r>
    <r>
      <rPr>
        <b/>
        <sz val="10"/>
        <rFont val="Arial"/>
        <family val="2"/>
        <charset val="238"/>
      </rPr>
      <t>Prilog 1.</t>
    </r>
    <r>
      <rPr>
        <sz val="10"/>
        <rFont val="Arial"/>
        <family val="2"/>
        <charset val="238"/>
      </rPr>
      <t xml:space="preserve"> (troškovnik) s popisom i cijenama odabranog PREDMETA NABAVE na koji se odnosi ovaj ugovor.</t>
    </r>
  </si>
  <si>
    <r>
      <t xml:space="preserve">Ovim Ugovorom uređuju se međusobna prava i obveze između Naručitelja i Izvršitelja vezanih uz pružanje usluge produkcije dokumenata (dalje u tekstu: Usluge), </t>
    </r>
    <r>
      <rPr>
        <b/>
        <sz val="10"/>
        <rFont val="Arial"/>
        <family val="2"/>
        <charset val="238"/>
      </rPr>
      <t>sukladno detaljnoj specifikaciji navedenoj u Prilogu 1. (troškovnik) ovom Ugovoru.</t>
    </r>
  </si>
  <si>
    <t xml:space="preserve">Ugovorne strane suglasno utvrđuju da će Izvršitelj izvršavati Usluge koje su predmet ovog Ugovora na temelju preuzetih okvirnih podataka. </t>
  </si>
  <si>
    <t>CIJENE I UVJETI PLAĆANJA</t>
  </si>
  <si>
    <r>
      <t xml:space="preserve">Ugovorne strane suglasno utvrđuju da će se kriteriji obračuna za izvršene Usluge koje su predmet ovog Ugovora utvrđivati sukladno jediničnim cijenama Usluga definiranim u </t>
    </r>
    <r>
      <rPr>
        <b/>
        <sz val="10"/>
        <rFont val="Arial"/>
        <family val="2"/>
        <charset val="238"/>
      </rPr>
      <t xml:space="preserve">Prilogu 1. </t>
    </r>
    <r>
      <rPr>
        <sz val="10"/>
        <rFont val="Arial"/>
        <family val="2"/>
        <charset val="238"/>
      </rPr>
      <t>(troškovniku), koji je prilog ovog Ugovora.</t>
    </r>
  </si>
  <si>
    <r>
      <t xml:space="preserve">U jedinične cijene definirane u </t>
    </r>
    <r>
      <rPr>
        <b/>
        <sz val="10"/>
        <rFont val="Arial"/>
        <family val="2"/>
        <charset val="238"/>
      </rPr>
      <t>Prilogu 1.</t>
    </r>
    <r>
      <rPr>
        <sz val="10"/>
        <rFont val="Arial"/>
        <family val="2"/>
        <charset val="238"/>
      </rPr>
      <t xml:space="preserve"> (troškovniku), nije uključen PDV.</t>
    </r>
  </si>
  <si>
    <t>Za izvršene Usluge koje su predmet ovog Ugovora Izvršitelj će Naručitelju obračunati naknadu sukladno jediničnim cijenama iz Troškovnika, koji je prilog ovog Ugovora.</t>
  </si>
  <si>
    <t>Uz račun za izvršene Usluge, Izvršitelj će Naručitelju priložiti Radni nalog koji će sadržavati cijenu i količinu usluga te obračunatu ukupnu cijenu.</t>
  </si>
  <si>
    <t>Izvršitelj će na temelju Radnog naloga iz stavka 2. ovog članka, ispostaviti Naručitelju račun.</t>
  </si>
  <si>
    <r>
      <t xml:space="preserve">Naručitelj se obvezuje platiti Izvršitelju iznos računa definiran u stavku 1. ovog članka u roku od </t>
    </r>
    <r>
      <rPr>
        <b/>
        <sz val="10"/>
        <rFont val="Arial"/>
        <family val="2"/>
        <charset val="238"/>
      </rPr>
      <t>trideset dana (30)</t>
    </r>
    <r>
      <rPr>
        <sz val="10"/>
        <rFont val="Arial"/>
        <family val="2"/>
        <charset val="238"/>
      </rPr>
      <t xml:space="preserve"> od dana isporuke. </t>
    </r>
  </si>
  <si>
    <r>
      <rPr>
        <sz val="10"/>
        <rFont val="Arial"/>
        <family val="2"/>
        <charset val="238"/>
      </rPr>
      <t xml:space="preserve">U slučaju neslaganja s Radnim Nalogom Izvršitelja, Naručitelj će najkasnije u roku od </t>
    </r>
    <r>
      <rPr>
        <b/>
        <sz val="10"/>
        <rFont val="Arial"/>
        <family val="2"/>
        <charset val="238"/>
      </rPr>
      <t>8 (osam) radnih dana</t>
    </r>
    <r>
      <rPr>
        <sz val="10"/>
        <rFont val="Arial"/>
        <family val="2"/>
        <charset val="238"/>
      </rPr>
      <t xml:space="preserve"> od dostave navedenog Radnog naloga od strane Izvršitelja sukladno stavku 2. ovog članka podnijeti Izvršitelju prigovor elektroničkim putem na e-mail adresu:</t>
    </r>
    <r>
      <rPr>
        <sz val="10"/>
        <color rgb="FFFF0000"/>
        <rFont val="Arial"/>
        <family val="2"/>
        <charset val="238"/>
      </rPr>
      <t xml:space="preserve"> </t>
    </r>
    <r>
      <rPr>
        <b/>
        <sz val="10"/>
        <color rgb="FF0000FF"/>
        <rFont val="Arial"/>
        <family val="2"/>
        <charset val="238"/>
      </rPr>
      <t>___________________</t>
    </r>
    <r>
      <rPr>
        <sz val="10"/>
        <color rgb="FFFF0000"/>
        <rFont val="Arial"/>
        <family val="2"/>
        <charset val="238"/>
      </rPr>
      <t xml:space="preserve"> </t>
    </r>
    <r>
      <rPr>
        <sz val="10"/>
        <rFont val="Arial"/>
        <family val="2"/>
        <charset val="238"/>
      </rPr>
      <t>i/ili pisanim putem na adresu:</t>
    </r>
    <r>
      <rPr>
        <sz val="10"/>
        <color rgb="FFFF0000"/>
        <rFont val="Arial"/>
        <family val="2"/>
        <charset val="238"/>
      </rPr>
      <t xml:space="preserve"> </t>
    </r>
    <r>
      <rPr>
        <b/>
        <sz val="10"/>
        <color rgb="FF0000FF"/>
        <rFont val="Arial"/>
        <family val="2"/>
        <charset val="238"/>
      </rPr>
      <t>______________________________</t>
    </r>
    <r>
      <rPr>
        <sz val="10"/>
        <rFont val="Arial"/>
        <family val="2"/>
        <charset val="238"/>
      </rPr>
      <t>. Radi ubrzanja postupka rješavanja prigovora, Naručitelj će dostaviti u prilogu prigovora i sve dokaze koji dokazuju neslaganje s Radnim nalogom.</t>
    </r>
  </si>
  <si>
    <r>
      <t xml:space="preserve">U slučaju podnošenja prigovora iz stavka 5. ovog članka, Naručitelj će u suradnji s Izvršiteljem provesti usuglašavanje Radnog naloga, koje može trajati najviše </t>
    </r>
    <r>
      <rPr>
        <b/>
        <sz val="10"/>
        <rFont val="Arial"/>
        <family val="2"/>
        <charset val="238"/>
      </rPr>
      <t>3 (tri) radna dana</t>
    </r>
    <r>
      <rPr>
        <sz val="10"/>
        <rFont val="Arial"/>
        <family val="2"/>
        <charset val="238"/>
      </rPr>
      <t xml:space="preserve"> te će Izvršitelj u sljedećem roku od maksimalno 3 (tri) radna dana od završetka usuglašavanja dostaviti novi Radni nalog Naručitelju. Ukoliko se Naručitelj i Izvršitelj u navedenom roku ne mogu usuglasiti oko specifikacije u radnom nalogu, mjerodavnom će se smatrati specifikacija dostavljena od strane Naručitelja, a Izvršitelj se u tom slučaju odriče prava na bilo kakve daljnje prigovore. U tom slučaju, Izvršitelj se obvezuje ispostaviti Naručitelju novi račun s važećom specifikacijom radnog naloga Naručitelja, te novim datumom dospijeća računa.</t>
    </r>
  </si>
  <si>
    <t>Ugovorne strane suglasno utvrđuju da Izvršitelj nije ovlašten, bez izričite prethodne pisane suglasnosti Naručitelja, ustupati trećim osobama prava iz ovog Ugovora što posebno uključuje novčana potraživanja prema Naručitelju nastala ispunjenjem predmeta ovog Ugovora od strane Izvršitelja.</t>
  </si>
  <si>
    <t>OBVEZE IZVRŠITELJA</t>
  </si>
  <si>
    <t>Izvršitelj se obvezuje u svrhu izvršenja Usluga koje su predmet ovog Ugovora poduzeti sljedeće:</t>
  </si>
  <si>
    <t>●</t>
  </si>
  <si>
    <t>osigurati potrošni materijal prema dogovoru s Naručiteljem,</t>
  </si>
  <si>
    <t>preuzimati priređene varijabilne podatke od strane Naručitelja na način dogovoren s Naručiteljem,</t>
  </si>
  <si>
    <t>programski prirediti odgovarajuće standardne forme prema dogovoru s Naručiteljem,</t>
  </si>
  <si>
    <t>isprintati Dokumente (varijabilni podaci, standardna forma) na laserskom printeru,</t>
  </si>
  <si>
    <t>dostaviti na ovjeru PDF s varijabilnim podacima iz testnih datoteka,</t>
  </si>
  <si>
    <t>strojno kuvertirati isprintane Dokumente u kuverte prema kapacitetu kuverti,</t>
  </si>
  <si>
    <t>obrađene kuverte i pakete, ovisno o dodatnoj obavijesti Naručitelja (telefonski ili putem e-maila), Izvršitelj će predati distributeru Naručitelja ili Naručitelju.</t>
  </si>
  <si>
    <t>Izvršitelj se obvezuje omogućiti ovlaštenim radnicima Naručitelju ulazak u prostorije gdje se vrši produkcija Dokumenata koji su predmet ovog Ugovora, o čemu će Naručitelj prethodno obavijestiti Izvršitelja (telefonski ili putem e-maila).</t>
  </si>
  <si>
    <r>
      <t xml:space="preserve">Dokumente na ispis Naručitelj šalje u </t>
    </r>
    <r>
      <rPr>
        <b/>
        <sz val="10"/>
        <rFont val="Arial"/>
        <family val="2"/>
        <charset val="238"/>
      </rPr>
      <t>.pdf</t>
    </r>
    <r>
      <rPr>
        <sz val="10"/>
        <rFont val="Arial"/>
        <family val="2"/>
        <charset val="238"/>
      </rPr>
      <t xml:space="preserve"> formatu s oznakama za kuvertiranje. Naručitelj neće raditi programske prilagodbe vezane uz format dokumenta i oznake unutar istog za kuvertiranje. Naručitelj će za prijenos datoteka koristiti </t>
    </r>
    <r>
      <rPr>
        <b/>
        <sz val="10"/>
        <rFont val="Arial"/>
        <family val="2"/>
        <charset val="238"/>
      </rPr>
      <t>FTP</t>
    </r>
    <r>
      <rPr>
        <sz val="10"/>
        <rFont val="Arial"/>
        <family val="2"/>
        <charset val="238"/>
      </rPr>
      <t xml:space="preserve"> protokol, koristeći jedan od besplatnih </t>
    </r>
    <r>
      <rPr>
        <b/>
        <sz val="10"/>
        <rFont val="Arial"/>
        <family val="2"/>
        <charset val="238"/>
      </rPr>
      <t>ftp</t>
    </r>
    <r>
      <rPr>
        <sz val="10"/>
        <rFont val="Arial"/>
        <family val="2"/>
        <charset val="238"/>
      </rPr>
      <t xml:space="preserve"> programa.</t>
    </r>
  </si>
  <si>
    <t>Izvršitelj u potpunosti jamči za kakvoću Usluga koje su predmet ovog Ugovora te da neće poduzeti bilo kakve radnje niti sudjelovati u bilo kakvim postupcima koji bi mogli ugroziti ugled Naručitelja i/ili njegovih usluga na tržištu.</t>
  </si>
  <si>
    <t>Izvršitelj se obvezuje sve Usluge koje su predmet ovog Ugovora izvršavati samostalno, te nije ovlašten ustupiti izvršenje Usluga koje su predmet ovog Ugovora u cijelosti ili djelomično drugom izvršitelju bez prethodne pisane suglasnosti Naručitelja, osim u slučaju više sile opisane u članku 13. ovog Ugovora.</t>
  </si>
  <si>
    <t>Za praćenje provedbe ovog Ugovora Izvršitelj i Naručitelj imenuju svoje ovlaštene predstavnike:</t>
  </si>
  <si>
    <t>Izvršitelj:</t>
  </si>
  <si>
    <t>● Informatika:</t>
  </si>
  <si>
    <t>● Komercijala:</t>
  </si>
  <si>
    <t>Naručitelj:</t>
  </si>
  <si>
    <t>Naručitelj i Izvršitelj će suglasno dogovarati detalje koji se odnose na izgled i karakteristike potrošnog materijala, kao i detalje koji se odnose na način obrade potrošnog materijala (offset preprint, perforacija i sl.).</t>
  </si>
  <si>
    <r>
      <t xml:space="preserve">Potrošni materijal (obrasci, kuverte i dr.) koji osigurava Izvršitelj obrade za potrebe ispunjenja Ugovora, vlasništvo je Naručitelja. U slučaju da nakon izvršene obrade ostane višak neiskorištenog materijala, </t>
    </r>
    <r>
      <rPr>
        <b/>
        <sz val="10"/>
        <rFont val="Arial"/>
        <family val="2"/>
        <charset val="238"/>
      </rPr>
      <t>Naručitelj ima obvezu isti preuzeti od Izvršitelja o svom trošku.</t>
    </r>
    <r>
      <rPr>
        <sz val="10"/>
        <rFont val="Arial"/>
        <family val="2"/>
        <charset val="238"/>
      </rPr>
      <t xml:space="preserve">
</t>
    </r>
    <r>
      <rPr>
        <b/>
        <sz val="10"/>
        <rFont val="Arial"/>
        <family val="2"/>
        <charset val="238"/>
      </rPr>
      <t xml:space="preserve">Ako  višak  potrošnog  materijala  nije  plaćen  od  strane  Naručitelja,  Izvršitelj  ima  pravo  isti  naplatiti. </t>
    </r>
  </si>
  <si>
    <t>U slučaju da dođe do promjene vizuala, layout-a ili slično na potrošnom materijalu, i da je Izvršitelj već osigurao takav materijala, jer prethodno od strane Naručitelja nije bio pravovremeno obaviješten o izmjenama, Izvršitelj ima pravo za takav višak materijala ispostaviti račun Naručitelju.</t>
  </si>
  <si>
    <t>ROKOVI IZVRŠAVANJA USLUGA</t>
  </si>
  <si>
    <t>Članak 7.</t>
  </si>
  <si>
    <r>
      <t xml:space="preserve">Izvršitelj se obvezuje izvršiti Usluge koje su predmet ovog Ugovora kao i izvršiti predaju obrađenih pošiljaka distributeru u roku </t>
    </r>
    <r>
      <rPr>
        <b/>
        <sz val="10"/>
        <rFont val="Arial"/>
        <family val="2"/>
        <charset val="238"/>
      </rPr>
      <t xml:space="preserve">3 dana od dana potvrde podataka za ispis od strane isporučitelja usluge. </t>
    </r>
    <r>
      <rPr>
        <sz val="10"/>
        <rFont val="Arial"/>
        <family val="2"/>
        <charset val="238"/>
      </rPr>
      <t xml:space="preserve">U slučaju kršenja roka isporuke Naručitelj zadržava pravo raskinuti ugovor i naplatiti garanciju za uredno ispunjenje ugovora. </t>
    </r>
  </si>
  <si>
    <t>UGOVORNA KAZNA</t>
  </si>
  <si>
    <t>Članak 8.</t>
  </si>
  <si>
    <r>
      <t xml:space="preserve">Ako, zbog okolnosti za koje je odgovoran Izvršitelj, dođe do zakašnjenja Izvršitelja u izvršavanju Usluga koje su predmet ovog Ugovora u odnosu na rokove definirane u članku 7. ovog Ugovora, dužan je Naručitelju platiti ugovornu kaznu u iznosu  od </t>
    </r>
    <r>
      <rPr>
        <b/>
        <sz val="10"/>
        <rFont val="Arial"/>
        <family val="2"/>
        <charset val="238"/>
      </rPr>
      <t>0,1%</t>
    </r>
    <r>
      <rPr>
        <sz val="10"/>
        <rFont val="Arial"/>
        <family val="2"/>
        <charset val="238"/>
      </rPr>
      <t xml:space="preserve"> a ne više od </t>
    </r>
    <r>
      <rPr>
        <b/>
        <sz val="10"/>
        <rFont val="Arial"/>
        <family val="2"/>
        <charset val="238"/>
      </rPr>
      <t>10%</t>
    </r>
    <r>
      <rPr>
        <sz val="10"/>
        <rFont val="Arial"/>
        <family val="2"/>
        <charset val="238"/>
      </rPr>
      <t xml:space="preserve"> od ukupne vrijednosti posla za svaki dan kašnjenja, te mu nadoknaditi sve eventualne troškove i štetu koja bi iz toga proizašla.</t>
    </r>
  </si>
  <si>
    <r>
      <t xml:space="preserve">Izvršitelj se obvezuje platiti Naručitelju iznose utvrđene u stavku 1. ovog članka u roku od </t>
    </r>
    <r>
      <rPr>
        <b/>
        <sz val="10"/>
        <rFont val="Arial"/>
        <family val="2"/>
        <charset val="238"/>
      </rPr>
      <t>30 (trideset) dana</t>
    </r>
    <r>
      <rPr>
        <sz val="10"/>
        <rFont val="Arial"/>
        <family val="2"/>
        <charset val="238"/>
      </rPr>
      <t xml:space="preserve"> od dana ispostavljanja računa od strane Naručitelja u svrhu naplate ugovorne kazne. </t>
    </r>
  </si>
  <si>
    <t>Plaćanje ugovorne kazne definirane u stavku 1. ovog članka ne oslobađa Izvršitelja obveze izvršavanja Usluga koje su predmet ovog Ugovora, a s kojima Izvršitelj kasni ili iste nije izvršio.</t>
  </si>
  <si>
    <t>Za ugovornu kaznu iz ovog članka Naručitelj će Izvršitelju ispostaviti račun, koji će se u slučaju da neće biti plaćen, kompenzirati s prvim sljedećim računom u dospijeću koji Izvršitelj izda za izvršenje svojih Usluga.</t>
  </si>
  <si>
    <r>
      <t xml:space="preserve">Ako Izvršitelj kasni s izvršavanjem Usluga koje su predmet ovog Ugovora u odnosu na rokove iz članka 9. ovog Ugovora za više od </t>
    </r>
    <r>
      <rPr>
        <b/>
        <sz val="10"/>
        <rFont val="Arial"/>
        <family val="2"/>
        <charset val="238"/>
      </rPr>
      <t>7 (sedam) dana</t>
    </r>
    <r>
      <rPr>
        <sz val="10"/>
        <rFont val="Arial"/>
        <family val="2"/>
        <charset val="238"/>
      </rPr>
      <t>, Naručitelj ima pravo jednostranog raskida ovog Ugovora pisanom obavijesti s trenutnim učinkom, te zatražiti naknadu podmirenja cjelokupne štete koju trpi zbog kašnjenja.</t>
    </r>
  </si>
  <si>
    <t>TAJNOST PODATAKA</t>
  </si>
  <si>
    <t>Članak 9.</t>
  </si>
  <si>
    <t>Svi osobni podaci koje će jedna ugovorna strana učiniti dostupnima drugoj ugovornoj strani u svrhu izvršavanja obveza iz ovog Ugovora, smatraju se povjerljivim podacima. Osobni podaci koji su predmet ovog Ugovora su osobni podaci korisnika/klijenta Naručitelja usluga (kao što je: ime i prezime, adresa, OIB, JMBG, datum rođenja, broj ugovora, e-mail adresa, telefonski broj, šifra korisnika, šifra prostora, registarska oznaka vozila, naziv poslodavca, broj bankovnog računa, broj kredita, broj police osiguranja, itd.), te će se isti od strane Izvršitelja obrađivati sukladno odredbama ovog Ugovora.</t>
  </si>
  <si>
    <t>Osobni podatak je svaka informacija koja se odnosi na pojedinca čiji je identitet utvrđen ili se može utvrditi, izravno ili neizravno, osobito uz pomoć identifikatora kao što su: ime, identifikacijski broj, podaci o lokaciji, mrežni identifikator ili uz pomoć jednog ili više čimbenika svojstvenih za fizički, fiziološki, genetski, mentalni, ekonomski, kulturni ili socijalni identitet tog pojedinca. Osobni podaci ne mogu se obrađivati, osim u svrhe određene ovim Ugovorom.</t>
  </si>
  <si>
    <t>Ovim Ugovorom Naručitelj ovlašćuje Izvršitelja na obrađivanje osobnih podataka dostavljenih od strane Naručitelja isključivo na način i u mjeri u kojoj je to nužno radi realizacije obveza temeljem ovog Ugovora, na teritoriju Republike Hrvatske (uključujući i udaljeni pristup osobnim podacima), te Izvršitelj ne smije ove podatke otkrivati, prenositi, davati na korištenje ili na bilo koji drugi način činiti dostupnima trećim neovlaštenim osobama.</t>
  </si>
  <si>
    <t xml:space="preserve">Ugovorne strane i njegovi zaposlenici, te ostale osobe kojima su ugovorne strane priopćile tajnu informaciju, dužni su čuvati njenu povjerljivost na način predviđen ovim Ugovorom i nakon prestanka važenja ovog Ugovora. </t>
  </si>
  <si>
    <t>Nakon prestanka ovog Ugovora iz bilo kojeg razloga, Izvršitelj je obvezan po izboru Naručitelja, uništiti ili nepovratno obrisati ili vratiti Naručitelju sve osobne podatke, bez obzira na medij na kojem su oni pohranjeni. Neovisno o prestanku ostalih odredbi ovog Ugovora, obveza čuvanja povjerljivosti osobnih podataka ostaje na snazi trajno.</t>
  </si>
  <si>
    <t>OBVEZE IZVRŠITELJA KOJI KAO IZVRŠITELJ OBRADE 
OBRAĐUJE OSOBNE PODATKE U IME NARUČITELJA 
KAO VODITELJA OBRADE</t>
  </si>
  <si>
    <t>Članak 10.</t>
  </si>
  <si>
    <t>Izvršitelj se obvezuje da će osobne podatke koje zaprimi od Naručitelja koristiti isključivo u svrhu koja je određena i definirana ovim Ugovorom i to samo one podatke koji su nužni za ispunjenje svrhe definirane ovim Ugovorom.</t>
  </si>
  <si>
    <t>Izvršitelj, nadalje, jamči u smislu odredbe članka 28. Uredbe (Uredba (EU) 2016/679 Europskog Parlamenta i Vijeća od 27. travnja 2016. godine o zaštiti pojedinaca u vezi s obradom osobnih podataka i o slobodnom kretanju takvih podataka (u daljnjem tekstu: Uredba)) provedbu odgovarajućih tehničkih i organizacijskih mjera na način da je obrada osobnih podataka koji su mu dostavljeni od strane Naručitelja u skladu sa zahtjevima Uredbe i da se obradom osigurava zaštita prava osoba čiji su osobni podaci dostavljeni.</t>
  </si>
  <si>
    <t xml:space="preserve">Izvršitelj se nadalje obvezuje da niti jedan od dostavljenih osobnih podataka neće otkriti trećim osobama, a u slučaju da je otkrivanje potrebno sukladno prisilnim propisima koji se primjenjuju na Izvršitelja, o potrebi otkrivanja, a prije bilo kakve dostave osobnih podataka trećim osobama, o tome bez odgađanja obavijestiti Naručitelja. U slučaju da Izvršitelj namjerava zaključiti ugovor s podizvođačem temeljem kojeg ima namjeru dostaviti trećim osobama osobne podatke dostavljene od strane Naručitelja, Izvršitelj se obvezuje zatražiti prethodnu pisanu suglasnost Naručitelja. </t>
  </si>
  <si>
    <t>Izvršitelj se obvezuje poduzeti sve potrebne mjere iz članka 32. Uredbe sa ciljem čuvanja sigurnosti osobnih podataka. Ukoliko se tijekom trajanja poslovnog odnosa između Izvršitelja i Naručitelja promijene okolnosti na način da Izvršitelj više nije u mogućnosti adekvatno štiti osobne podatke dostavljene od strane Naručitelja, Izvršitelj se obvezuje prestati s daljnjom obradom osobnih podataka, te se o istome obvezuje obavijestiti Naručitelja bez odgađanja.</t>
  </si>
  <si>
    <t>Izvršitelj je obvezan pridržavati se sljedećih pravila u pogledu zaštite osobnih podataka koje je saznao prilikom obavljanja povjerenih poslova:</t>
  </si>
  <si>
    <t>čuvati tajnost osobnih podataka,</t>
  </si>
  <si>
    <t>pridržavati se svih mjera zaštite osobnih podataka propisanih Uredbom,</t>
  </si>
  <si>
    <t>obavijestiti sve svoje zaposlenike koji će imati pristup osobnim podacima klijenata Naručitelja o obvezi čuvanja njihove tajnosti i propisanim mjerama zaštite osobnih podataka,</t>
  </si>
  <si>
    <t>svi zaposlenici Izvršitelja koji će biti angažirani na obavljanju povjerenih poslova dužni su potpisati izjavu o čuvanju poslovne tajne,</t>
  </si>
  <si>
    <t>prema potrebi imenovati ovlaštenu osobu koja će biti odgovorna za zaštitu osobnih podataka,</t>
  </si>
  <si>
    <t>osigurati sve potrebne tehničke, sigurnosne, organizacijske i kadrovske mjere za zaštitu osobnih podataka za koje sazna ili mu na koji drugi način postanu dostupni u obavljanju povjerenih poslova, a najmanje osigurati adekvatnu informatičku zaštitu za vrijeme dok podaci budu čuvani na kompjuteru ili u elektroničkoj pošti, osigurati pisana pravila postupanja za sve zaposlenike koji pristupaju osobnim podacima u smislu načina umrežavanja strojeva i načina prenošenja podataka na druge uređaje radi obrade, ispisa i/ili kuvertiranja, te čuvanje ispisanih dokumenata i drugih podataka na način koji onemogućuje pristup neovlaštenim osobama,</t>
  </si>
  <si>
    <t>nakon izvršenja usluge osigurati dostavu dokumenata na način koji će zadovoljiti kriterije sigurnosti osobnih podataka,</t>
  </si>
  <si>
    <t>na zahtjev Naručitelja pružiti svu razumnu pomoć i podršku prilikom provedbe analize procjene učinaka na zaštitu osobnih podataka koje će provoditi Naručitelj u odnosu na obrade u kojima sudjeluje Izvršitelj. Izvršitelj je dužan Naručitelju staviti na raspolaganje sve informacije koje su potrebne za dokazivanja poštivanja obveza utvrđenih u ovom članku.</t>
  </si>
  <si>
    <t xml:space="preserve">Izvršitelj je dužan pravodobno, bez odgađanja, obavijestiti Naručitelja o svim činjenicama i okolnostima koje značajno utječu ili bi mogle značajno utjecati na ispunjavanje obveza iz ovog Ugovora. </t>
  </si>
  <si>
    <t>OBVEZE NARUČITELJA / VODITELJA OBRADE</t>
  </si>
  <si>
    <t>Članak 11.</t>
  </si>
  <si>
    <t xml:space="preserve">Svi podaci za obradu su vlasništvo Naručitelja, te je isti odgovoran za pravnu osnovu na temelju koje su prikupljeni. U slučaju potrebe izmjena/ispravaka podataka ista će biti učinjena od strane Naručitelja te ponovno poslana Izvršitelju. </t>
  </si>
  <si>
    <t xml:space="preserve">Naručitelj je obvezan osigurati sve tehničke, sigurnosne, organizacijske i kadrovske mjere za zaštitu osobnih podataka koje će dostaviti Izvršitelju. </t>
  </si>
  <si>
    <t>Naručitelja je obvezan imenovati ovlaštenu osobu koja će biti odgovorna za zaštitu osobnih podataka.</t>
  </si>
  <si>
    <t>Obveza Naručitelja kao Voditelja obrade je dostaviti podatke za obradu na način koji će zadovoljiti kriterije sigurnosti transfera podataka (sftp server, kriptirane datoteke).</t>
  </si>
  <si>
    <r>
      <rPr>
        <sz val="10"/>
        <rFont val="Arial"/>
        <family val="2"/>
        <charset val="238"/>
      </rPr>
      <t xml:space="preserve">Svaku obradu potrebno je naručiti/najaviti na e-mail adresu: </t>
    </r>
    <r>
      <rPr>
        <b/>
        <sz val="10"/>
        <color rgb="FF0000FF"/>
        <rFont val="Arial"/>
        <family val="2"/>
        <charset val="238"/>
      </rPr>
      <t>_____________________________</t>
    </r>
    <r>
      <rPr>
        <sz val="10"/>
        <rFont val="Arial"/>
        <family val="2"/>
        <charset val="238"/>
      </rPr>
      <t>. Poruka treba sadržavati naziv obrade i datoteke za obradu, te ako je moguće broj pošiljaka za obradu.</t>
    </r>
  </si>
  <si>
    <t xml:space="preserve">U slučaju da Naručitelj ne dostavi osobne podatke koje Izvršitelj treba obrađivati na način naveden u točki 4. ovog članaka, a u slučaju povrede osobnih podataka ili sumnje u moguću povredu osobnih podataka, Izvršitelj ne snosi nikakvu odgovornost za povredu podataka koja se dogodila u transferu. </t>
  </si>
  <si>
    <t>VIŠA SILA</t>
  </si>
  <si>
    <t>Članak 12.</t>
  </si>
  <si>
    <t>Ugovorne strane neće biti odgovorne za neizvršavanje bilo koje od njihovih obveza navedenih u ovom Ugovoru, kad je nemogućnost uzrokovana događajem više sile, tj. događaja izvan kontrole ugovornih strana i neovisnog od njihove volje, a koji nije posljedica namjere ili nepažnje ugovornih strana, te izravno utječe na izvršenje obveza ugovornih strana iz ovog Ugovora, a koji događaj se nije mogao predvidjeti niti izbjeći pod uvjetom da je ugovorna strana pogođena događajem više sile dostavila o tome obavijest drugoj ugovornoj strani sukladno stavku 4. ovog članka.</t>
  </si>
  <si>
    <t>Događaji više sile uključit će, ali neće biti ograničeni samo na:</t>
  </si>
  <si>
    <t>zemljotrese, poplave, požare, nestanke struje,</t>
  </si>
  <si>
    <t xml:space="preserve">štrajkove, onemogućavanja rada, bojkote ili druge oblike industrijskih akcija, državni embargo, restrikcije itd. </t>
  </si>
  <si>
    <t>U slučaju da dođe do događaja više sile, pogođena ugovorna strana će uložiti sve svoje napore kako bi ispunila svoje obveze u skladu s ovim Ugovorom. U slučaju da viša sila spriječi izvršenje jednog dijela ovog Ugovora i da taj dio nije kritičan za ostvarenje ovog Ugovora u cjelini, pogođena ugovorna strana će nastaviti izvršavati svoje obveze na dijelu koji nije pogođen događajem više sile.</t>
  </si>
  <si>
    <r>
      <t xml:space="preserve">Ugovorna strana pogođena događajem više sile dužna je o tome odmah, a najkasnije u roku od </t>
    </r>
    <r>
      <rPr>
        <b/>
        <sz val="10"/>
        <rFont val="Arial"/>
        <family val="2"/>
        <charset val="238"/>
      </rPr>
      <t>48 (četrdesetosam) sati pisanim putem</t>
    </r>
    <r>
      <rPr>
        <sz val="10"/>
        <rFont val="Arial"/>
        <family val="2"/>
        <charset val="238"/>
      </rPr>
      <t xml:space="preserve"> obavijestiti drugu ugovornu stranu, s naznakom uzroka i odgovarajućim dokazima o postojanju više sile. Ugovorne strane su suglasne da u slučaju više sile čiji uzroci traju više od </t>
    </r>
    <r>
      <rPr>
        <b/>
        <sz val="10"/>
        <rFont val="Arial"/>
        <family val="2"/>
        <charset val="238"/>
      </rPr>
      <t>7 (sedam) dana</t>
    </r>
    <r>
      <rPr>
        <sz val="10"/>
        <rFont val="Arial"/>
        <family val="2"/>
        <charset val="238"/>
      </rPr>
      <t>, Naručitelj zadržava pravo raskinuti ovaj Ugovor pisanom obavijesti s trenutnim učinkom.</t>
    </r>
  </si>
  <si>
    <t>RASKID UGOVORA</t>
  </si>
  <si>
    <t>Članak 13.</t>
  </si>
  <si>
    <r>
      <t xml:space="preserve">Svaka ugovorna strana ima pravo pisanom obaviješću s trenutnim učinkom raskinuti ovaj Ugovor Iz bilo kojeg razloga uz otkazni rok od </t>
    </r>
    <r>
      <rPr>
        <b/>
        <sz val="10"/>
        <rFont val="Arial"/>
        <family val="2"/>
        <charset val="238"/>
      </rPr>
      <t>30 ( trideset) dana</t>
    </r>
    <r>
      <rPr>
        <sz val="10"/>
        <rFont val="Arial"/>
        <family val="2"/>
        <charset val="238"/>
      </rPr>
      <t xml:space="preserve"> koji počinje teći od sljedećeg radnog dana od dana zaprimanja obavijesti o otkazu Ugovora.</t>
    </r>
  </si>
  <si>
    <r>
      <t xml:space="preserve">U slučaju otkazivanja Ugovora od strane Naručitelja isti je dužan u cijelosti platiti Izvršitelju sve do tada obavljene usluge, </t>
    </r>
    <r>
      <rPr>
        <b/>
        <sz val="10"/>
        <rFont val="Arial"/>
        <family val="2"/>
        <charset val="238"/>
      </rPr>
      <t>te otkupiti zalihu materijala sa svojim logotipom po cijenama iz Priloga 1.</t>
    </r>
    <r>
      <rPr>
        <b/>
        <sz val="10"/>
        <color rgb="FF0000FF"/>
        <rFont val="Arial"/>
        <family val="2"/>
        <charset val="238"/>
      </rPr>
      <t/>
    </r>
  </si>
  <si>
    <t>U slučaju otkaza ugovora od strane Izvršitelja isti je dužan završiti sve usluge po prihvaćenim zahtjevima od strane Naručitelja, a Naručitelj platiti ih prema uvjetima iz ovog Ugovora.</t>
  </si>
  <si>
    <t>JAMSTVO ZA UREDNO ISPUNJENJE UGOVORA</t>
  </si>
  <si>
    <t>Članak 14.</t>
  </si>
  <si>
    <r>
      <t xml:space="preserve">IZVRŠITELJ se obvezuje da će u roku </t>
    </r>
    <r>
      <rPr>
        <b/>
        <sz val="10"/>
        <rFont val="Arial"/>
        <family val="2"/>
        <charset val="238"/>
      </rPr>
      <t>8</t>
    </r>
    <r>
      <rPr>
        <sz val="10"/>
        <rFont val="Arial"/>
        <family val="2"/>
        <charset val="238"/>
      </rPr>
      <t xml:space="preserve"> dana od zaključenja ovog Ugovora predati NARUČITELJU jamstvo za uredno ispunjenje ugovora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zadužnice, sve u skladu s provedenim nadmetanjem nabave jednostavne vrijednosti, temeljem kojeg se zaključuje ovaj Ugovor.</t>
    </r>
  </si>
  <si>
    <t xml:space="preserve">TRAJANJE UGOVORA I RJEŠAVANJE SPOROVA </t>
  </si>
  <si>
    <t>Članak 15.</t>
  </si>
  <si>
    <t>U slučaju eventualnih sporova nastalih iz i/ili u svezi s ovim Ugovorom ugovorne strane ugovaraju nadležnost Trgovačkog suda u Varaždinu.</t>
  </si>
  <si>
    <t>ZAVRŠNE ODREDBE</t>
  </si>
  <si>
    <t>Članak 16.</t>
  </si>
  <si>
    <t>Svaka izmjena ili dopuna ovog Ugovora mora biti sačinjena u pisanom obliku i potpisana od strane ovlaštenih predstavnika obje ugovorne strane.</t>
  </si>
  <si>
    <r>
      <t xml:space="preserve">Ovaj Ugovor je sastavljen u </t>
    </r>
    <r>
      <rPr>
        <b/>
        <sz val="10"/>
        <rFont val="Arial"/>
        <family val="2"/>
        <charset val="238"/>
      </rPr>
      <t>četiri (4)</t>
    </r>
    <r>
      <rPr>
        <sz val="10"/>
        <rFont val="Arial"/>
        <family val="2"/>
        <charset val="238"/>
      </rPr>
      <t xml:space="preserve"> istovjetna primjerka, od kojih svaka ugovorna strana zadržava po </t>
    </r>
    <r>
      <rPr>
        <b/>
        <sz val="10"/>
        <rFont val="Arial"/>
        <family val="2"/>
        <charset val="238"/>
      </rPr>
      <t>dva (2)</t>
    </r>
    <r>
      <rPr>
        <sz val="10"/>
        <rFont val="Arial"/>
        <family val="2"/>
        <charset val="238"/>
      </rPr>
      <t xml:space="preserve"> primjerka.</t>
    </r>
  </si>
  <si>
    <r>
      <t xml:space="preserve">u daljnjem tekstu navode se zajednički kao </t>
    </r>
    <r>
      <rPr>
        <b/>
        <sz val="10"/>
        <rFont val="Arial"/>
        <family val="2"/>
        <charset val="238"/>
      </rPr>
      <t>“Ugovorne strane”</t>
    </r>
    <r>
      <rPr>
        <sz val="10"/>
        <rFont val="Arial"/>
        <family val="2"/>
        <charset val="238"/>
      </rPr>
      <t>,</t>
    </r>
  </si>
  <si>
    <t xml:space="preserve">sklapaju sljedeći </t>
  </si>
  <si>
    <t>Ovaj Sporazum odnosi se na čuvanje povjerljivosti svih informacija s kojima će Primatelj informacija doći u doticaj prilikom obavljanja dogovorenih poslova za Pružatelja informacija, a koje su okarakterizirane kao povjerljive za Pružatelja informacija ukoliko bi te iste bile neovlašteno otkrivene javnosti (dalje u tekstu: Predmet sporazuma).</t>
  </si>
  <si>
    <t xml:space="preserve">Osjetljive informacije predstavljaju sve dokumente, odnosno svaki napisani, umnoženi, nacrtani, slikovni, tiskani, snimljeni, fotografirani, magnetni, optički, elektronički ili bilo koji drugi zapis podataka, saznanje, mjeru, postupak, predmet, usmeno priopćenje ili informaciju, koji s obzirom na svoj sadržaj imaju važnost povjerljivosti i cjelovitosti za Pružatelja informacija uključujući, ali ne ograničavajući se na informacije koje predstavljaju poslovnu tajnu Pružatelja informacije, bilo koju vrstu osobnih podataka, kao i sve druge klasificirane informacije sukladno važećoj zakonskoj osnovi. </t>
  </si>
  <si>
    <t>U svrhu obavljanja dogovorenih poslova, Pružatelj informacija je voljan izložiti i povjeriti Primatelju informacija određene informacije iz članka 1. ovog Sporazuma, pod uvjetima da ih Primatelj informacija ne prenese na bilo koji način bilo kojoj trećoj strani, niti ih na bilo koji način ne iskoristi, izuzev na načine dopuštene ovim Sporazumom.</t>
  </si>
  <si>
    <t>Primatelji informacija se obvezuje da osobne podatke do kojih dođe u posjed tijekom svog rada za Pružatelja informacija neće davati na korištenje trećim osobama, da ih neće koristiti odnosno obrađivati bez izričitog pisanog pristanka Pružatelja informacija za bilo koju drugu svrhu osim radi izvršenje ugovornih obveza.</t>
  </si>
  <si>
    <t>Primatelj informacija jamči da je u mogućnosti, te se obvezuje osigurati kontinuirano provođenje odgovarajućih tehničkih, organizacijskih i kadrovskih mjera zaštite osjetljivih podataka do kojih dođe u posjed tijekom svog rada za Pružatelja informacija te poduzeti sve druge mjere, odnosno ispuniti sve druge obveze u vezi vođenja zbirke osobnih podataka i postupanja s osobnim podacima, sukladno odredbama važećih propisa, osobito Zakona o provedbi Opće uredbe o zaštiti podataka (Narodne novine  br. 42/18) Uredbe (EU) 2016/679 Europskog parlamenta i Vijeća od dana 27. travnja 2016. godine o zaštiti pojedinaca u vezi s obradom osobnih podataka i o slobodnom kretanju takvih podataka, te o stavljanju izvan snage Direktive 95/46/EZ (Opća uredba o zaštiti podataka).</t>
  </si>
  <si>
    <t>Primatelj informacija suglasan je da informacije koje su predmet Sporazuma ostaju čitavo vrijeme vlasništvo Pružatelja informacija i da se bilo koje otkrivanje tih informacija u skladu s odredbama ovog Sporazuma neće tumačiti kao stjecanje prava vlasništva na njih.</t>
  </si>
  <si>
    <t>Primatelj informacija se obvezuje vratiti sve podatke zaprimljene tijekom rada za Pružatelja informacija nakon izvršenja ugovornih obveza, odnosno, u svako doba na zahtjev Pružatelja informacija vratiti, uništiti i/ili ih trajno izbrisati, te kada je to moguće pružiti potvrde o uništenju ili brisanju.</t>
  </si>
  <si>
    <t>Obveza tajnosti i povjerljivosti iz ovog Sporazuma neće se primjenjivati na:</t>
  </si>
  <si>
    <t>informacije koje su u trenutku njihovog izlaganja Primatelju informacija već bile javo objavljene, ili su na drugi način postale dostupne javnosti;</t>
  </si>
  <si>
    <t>informacije koje su nakon izlaganja od strane Pružatelja informacija bile objavljene, ili su postale dostupne javnosti na neki drugi način, no ne krivicom Primatelja informacija;</t>
  </si>
  <si>
    <t>informacije za koje Primatelj informacija može dokazati da ih je posjedovao u trenutku njihova izlaganja i koje su bile pribavljene od Pružatelja informacija, bilo na direktan ili indirektan način;</t>
  </si>
  <si>
    <t>informacije koje je Primatelj informacija pribavio na zakonom dopušten način od drugih, a koji ih nisu dobili od Pružatelja informacija pod obvezom čuvanja poslovne tajne.</t>
  </si>
  <si>
    <t>U slučaju da Primatelj informacija izravno ili neizravno otkrije bilo koju informaciju u koju je dobio uvid tijekom poslovne suradnje s Pružateljem informacija, Primatelj informacija se obvezuje nadoknaditi Pružatelju informacija svaku štetu, sukladno s pravnim propisima Republike Hrvatske, koji Pružatelj informacija može pretrpjeti kao rezultat njihove neovlaštene uporabe ili otkrivanja.</t>
  </si>
  <si>
    <t>Odredbe ovog Sporazuma koje se odnose na tajnost podataka i obveze Primatelja informacija ostaju na snazi i nakon prestanka poslovne suradnje Pružatelja informacija i Primatelja informacija, ukoliko ovim Sporazumom nije drugačije određeno.</t>
  </si>
  <si>
    <t>Sve izmjene i dopune ovog Sporazuma bit će obvezujuće samo ako su izrađene u pisanom obliku i potpisane od obje ugovorne strane.</t>
  </si>
  <si>
    <t xml:space="preserve">Primatelj informacija jamči da je poduzeo odgovarajuće mjere primjenom kojih uvid i pristup podacima imaju isključivo oni radnici koji su za to ovlašteni sukladno njihovim radnim zadacima, i to samo u onoj mjeri u kojoj je pristup nužan radi ispunjenja obveza ugovorenih između Pružatelja informacija i Primatelja informacija. </t>
  </si>
  <si>
    <t xml:space="preserve">Primatelj informacija također jamči da je osigurao da su se sve osobe ovlaštene za obradu podataka za koje Primatelj informacija odgovara, obvezale na poštovanje obveze povjerljivosti, te da su upoznate s obvezama vezanim uz zaštitu podataka, te da neće obrađivati podatke ako to nije u svrhu izvršenja obveza ugovorenih između Pružatelja informacija i Primatelja informacija. </t>
  </si>
  <si>
    <t>Primatelj informacija osigurati će da pristup podacima koji su predmet obrade bude strogo ograničen samo na one radnike koji rade na poslovima izvršenja obveza ugovorenih između Pružatelja informacija i Primatelja informacija, i koji su upoznati s obvezom čuvanja povjerljivosti za vrijeme trajanja poslovne suradnje između Pružatelja informacija i Primatelja informacija, te vremenski neograničeno i po prestanku ugovornih obveza po bilo kojoj osnovi.</t>
  </si>
  <si>
    <t>U slučaju svih eventualnih sporova koji nastanu iz ovog ili u vezi s ovim Sporazumom nadležan je sud u Varaždinu.</t>
  </si>
  <si>
    <t>Ovaj Sporazum stupa na snagu danom njegovog potpisivanja od sporazumnih strana.</t>
  </si>
  <si>
    <r>
      <t xml:space="preserve">Ovaj Sporazum sklopljen je u </t>
    </r>
    <r>
      <rPr>
        <b/>
        <sz val="10"/>
        <rFont val="Arial"/>
        <family val="2"/>
        <charset val="238"/>
      </rPr>
      <t>četiri (4)</t>
    </r>
    <r>
      <rPr>
        <sz val="10"/>
        <rFont val="Arial"/>
        <family val="2"/>
        <charset val="238"/>
      </rPr>
      <t xml:space="preserve"> istovjetna primjerka, od kojih </t>
    </r>
    <r>
      <rPr>
        <b/>
        <sz val="10"/>
        <rFont val="Arial"/>
        <family val="2"/>
        <charset val="238"/>
      </rPr>
      <t>dva (2)</t>
    </r>
    <r>
      <rPr>
        <sz val="10"/>
        <rFont val="Arial"/>
        <family val="2"/>
        <charset val="238"/>
      </rPr>
      <t xml:space="preserve"> primjerka zadržava Pružatelj informacija, a </t>
    </r>
    <r>
      <rPr>
        <b/>
        <sz val="10"/>
        <rFont val="Arial"/>
        <family val="2"/>
        <charset val="238"/>
      </rPr>
      <t>dva (2)</t>
    </r>
    <r>
      <rPr>
        <sz val="10"/>
        <rFont val="Arial"/>
        <family val="2"/>
        <charset val="238"/>
      </rPr>
      <t xml:space="preserve"> zadržava Primatelj informacija.   </t>
    </r>
  </si>
  <si>
    <t>ZA PRUŽATELJA INFORMACIJE:</t>
  </si>
  <si>
    <t>ZA PRIMATELJA INFORMACIJE:</t>
  </si>
  <si>
    <t xml:space="preserve"> Edo Rajh, dipl.oec.</t>
  </si>
  <si>
    <t>Sporazum uz Ugovor br.: ________</t>
  </si>
  <si>
    <t>TROŠKOVNIK (Prilog 1.)</t>
  </si>
  <si>
    <t>Jedinična</t>
  </si>
  <si>
    <t>Ukupna</t>
  </si>
  <si>
    <t>cijena stav.</t>
  </si>
  <si>
    <t xml:space="preserve"> cijena stav.</t>
  </si>
  <si>
    <t>mje-</t>
  </si>
  <si>
    <t>re</t>
  </si>
  <si>
    <t>Obrazac A4, 80 gr, sa uplatnicom HUB-om</t>
  </si>
  <si>
    <t>Varijabilni ispis u boji, 1/0, na A4 obrazac</t>
  </si>
  <si>
    <t>Insertiranje A4 obrasca u kuvertu</t>
  </si>
  <si>
    <t>Letak bijeli A4, 80 gr papir</t>
  </si>
  <si>
    <t>Ispis letak crno/bijeli A4; obostrano</t>
  </si>
  <si>
    <t>Informatički i tehnički sat za pripremu posla</t>
  </si>
  <si>
    <t>Naknada da kuverte u kutiji za isporuku budu prema redoslijedu kako su poslane u pdf formatu</t>
  </si>
  <si>
    <t>Direktor, Edo Rajh, dipl.oec.</t>
  </si>
  <si>
    <t>u EUR,</t>
  </si>
  <si>
    <t>KLASA: __________________</t>
  </si>
  <si>
    <t>URBROJ: ________________</t>
  </si>
  <si>
    <t>Ugovor će se zaključiti u skladu s Ponudom i Pozivom za dostavu ponude jednostavne nabave čija je procijenjena vrijednost manja od 26.540,00 (66.360,00) EUR.</t>
  </si>
  <si>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</si>
  <si>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</si>
  <si>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</si>
  <si>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</si>
  <si>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</si>
  <si>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</si>
  <si>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NAPOMENA:</t>
    </r>
    <r>
      <rPr>
        <b/>
        <sz val="10"/>
        <color rgb="FF0000FF"/>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</si>
  <si>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</si>
  <si>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</si>
  <si>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</si>
  <si>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</si>
  <si>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t>Pružanje usluge produkcije dokumenata (tiskanje, ispis, kuvertiranje, isporuka)</t>
  </si>
  <si>
    <t>Pružanje usluge produkcije dokumenata (tiskanje, ispis, kuvertiranje, isporuka),</t>
  </si>
  <si>
    <t>Pružanje usluge produkcije dokumenata (tiskanje, ispis, kuvertiranje, isporuka).</t>
  </si>
  <si>
    <t>18.000,00 EUR, bez PDV-a.</t>
  </si>
  <si>
    <t>Naručitelj šalje jedan dokument .pdf formata mjesečno.</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</si>
  <si>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</si>
  <si>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CIJENA PONUDE, bez PDV-a:</t>
  </si>
  <si>
    <t>(u daljnjem tekstu: Izvršitelj/Izvršitelj obrade)</t>
  </si>
  <si>
    <t>Izvršitelj se obvezuje isporučiti Naručitelju ugovoreni PREDMET NABAVE prema troškovniku koji je sastavni dio ovog ugovora u ukupnoj cijeni od</t>
  </si>
  <si>
    <t>(u daljnjem tekstu: Pružatelj informacije)</t>
  </si>
  <si>
    <t>JN–04–26</t>
  </si>
  <si>
    <t>JN–04–26.</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</si>
  <si>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</si>
  <si>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Opis predmeta nabave je sukladan Troškovniku iz dijela II. ovog Poziva.</t>
  </si>
  <si>
    <t>IVKOM d.o.o., Ivanec, Ulica Vladimira Nazora 96B, 42240 Ivanec</t>
  </si>
  <si>
    <t>IVKOM d.o.o., Ivanec, Ulica Vladimira Nazora 96B, 42240 Ivanec.</t>
  </si>
  <si>
    <t>2186-12-5-024-26-4</t>
  </si>
  <si>
    <t>IVKOM d.o.o., Ivanec, Ulica Vladimira Nazora 96B</t>
  </si>
  <si>
    <r>
      <rPr>
        <b/>
        <sz val="10"/>
        <rFont val="Arial"/>
        <family val="2"/>
        <charset val="238"/>
      </rPr>
      <t xml:space="preserve">IVKOM d.o.o. </t>
    </r>
    <r>
      <rPr>
        <sz val="10"/>
        <rFont val="Arial"/>
        <family val="2"/>
        <charset val="238"/>
      </rPr>
      <t>sa sjedištem u Ivancu, V. Nazora 96B, 42240 Ivanec, OIB: 31407797858, IBAN: HR6423600001101742775, ZABA d.d., koje zastupa direktor Edo Rajh, dipl.oec. (u daljnjem tekstu: Naručitelj/Voditelj obrade),</t>
    </r>
  </si>
  <si>
    <t>IVKOM d.o.o.</t>
  </si>
  <si>
    <t>Ugovor br.: ___/1-2026.</t>
  </si>
  <si>
    <r>
      <rPr>
        <b/>
        <sz val="10"/>
        <rFont val="Arial"/>
        <family val="2"/>
        <charset val="238"/>
      </rPr>
      <t xml:space="preserve">IVKOM d.o.o. </t>
    </r>
    <r>
      <rPr>
        <sz val="10"/>
        <rFont val="Arial"/>
        <family val="2"/>
        <charset val="238"/>
      </rPr>
      <t>sa sjedištem u Ivancu, V. Nazora 96B, 42240 Ivanec, OIB: 31407797858, IBAN: HR6423600001101742775, ZABA d.d., koje zastupa direktor Edo Rajh, dipl.oec. (u daljnjem tekstu: Primatelj informacije),</t>
    </r>
  </si>
  <si>
    <t>IVKOM d.o.o. za komunalne poslove</t>
  </si>
  <si>
    <t>Vladimira Nazora 96B, Ivanec</t>
  </si>
  <si>
    <t xml:space="preserve">23.04.2026. godine, do 10:00 sati (lokalno vrijeme). </t>
  </si>
  <si>
    <t xml:space="preserve">23.04.2026. godine, u 10:00 sati (lokalno vrijeme). </t>
  </si>
  <si>
    <t>U Ivancu, 16.04.2026.</t>
  </si>
  <si>
    <r>
      <t xml:space="preserve">12 mjeseci, sukcesivno, prema nepromjenjivim jediničnim cijenama i pojedinačnim narudžbama, te stvarnim potrebama Naručitelja, najkasnije u roku </t>
    </r>
    <r>
      <rPr>
        <b/>
        <sz val="10"/>
        <rFont val="Arial"/>
        <family val="2"/>
        <charset val="238"/>
      </rPr>
      <t xml:space="preserve">3  dana od dana potvrde podataka za ispis od strane isporučitelja usluge. </t>
    </r>
    <r>
      <rPr>
        <sz val="10"/>
        <rFont val="Arial"/>
        <family val="2"/>
        <charset val="238"/>
      </rPr>
      <t xml:space="preserve">U slučaju kršenja roka isporuke Naručitelj zadržava pravo raskinuti ugovor i naplatiti garanciju za uredno ispunjenje ugovora. </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</si>
  <si>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</si>
  <si>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</si>
  <si>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</si>
  <si>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</si>
  <si>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</si>
  <si>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</si>
  <si>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</si>
  <si>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</si>
  <si>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</si>
  <si>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406-03/26-01/25</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</si>
  <si>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</si>
  <si>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rPr>
        <b/>
        <u/>
        <sz val="12"/>
        <rFont val="Arial"/>
        <family val="2"/>
        <charset val="238"/>
      </rPr>
      <t>PRIJEDLOG</t>
    </r>
    <r>
      <rPr>
        <b/>
        <sz val="12"/>
        <rFont val="Arial"/>
        <family val="2"/>
        <charset val="238"/>
      </rPr>
      <t xml:space="preserve"> UGOVORA O NABAVI PO NADMETANJU JN–04–26</t>
    </r>
  </si>
  <si>
    <r>
      <t xml:space="preserve">Ovaj ugovor odnosi se na </t>
    </r>
    <r>
      <rPr>
        <b/>
        <sz val="10"/>
        <rFont val="Arial"/>
        <family val="2"/>
        <charset val="238"/>
      </rPr>
      <t xml:space="preserve"> Pružanje usluge produkcije dokumenata (tiskanje, ispis, kuvertiranje, isporuka) </t>
    </r>
    <r>
      <rPr>
        <sz val="10"/>
        <rFont val="Arial"/>
        <family val="2"/>
        <charset val="238"/>
      </rPr>
      <t xml:space="preserve">(u daljnjem tekstu: PREDMET NABAVE), odabranu u postupku prikupljanja ponuda broj </t>
    </r>
    <r>
      <rPr>
        <b/>
        <sz val="10"/>
        <rFont val="Arial"/>
        <family val="2"/>
        <charset val="238"/>
      </rPr>
      <t>JN–04–26.</t>
    </r>
  </si>
  <si>
    <r>
      <t xml:space="preserve">Naručitelj šalje jedan dokument </t>
    </r>
    <r>
      <rPr>
        <b/>
        <sz val="10"/>
        <rFont val="Arial"/>
        <family val="2"/>
        <charset val="238"/>
      </rPr>
      <t>.pdf</t>
    </r>
    <r>
      <rPr>
        <sz val="10"/>
        <rFont val="Arial"/>
        <family val="2"/>
        <charset val="238"/>
      </rPr>
      <t xml:space="preserve"> formata mjesečno.</t>
    </r>
  </si>
  <si>
    <r>
      <t xml:space="preserve">Obveza Izvršitelja počinje s </t>
    </r>
    <r>
      <rPr>
        <b/>
        <sz val="10"/>
        <rFont val="Arial"/>
        <family val="2"/>
        <charset val="238"/>
      </rPr>
      <t>01.05.2026.</t>
    </r>
    <r>
      <rPr>
        <sz val="10"/>
        <rFont val="Arial"/>
        <family val="2"/>
        <charset val="238"/>
      </rPr>
      <t xml:space="preserve"> godine.</t>
    </r>
  </si>
  <si>
    <r>
      <rPr>
        <b/>
        <sz val="10"/>
        <rFont val="Arial"/>
        <family val="2"/>
      </rPr>
      <t>Marko Šinko</t>
    </r>
    <r>
      <rPr>
        <sz val="10"/>
        <rFont val="Arial"/>
        <family val="2"/>
        <charset val="238"/>
      </rPr>
      <t xml:space="preserve">, e-mail: </t>
    </r>
    <r>
      <rPr>
        <b/>
        <sz val="10"/>
        <color rgb="FF0000FF"/>
        <rFont val="Arial"/>
        <family val="2"/>
        <charset val="238"/>
      </rPr>
      <t>marko.sinko@ivkom.hr</t>
    </r>
    <r>
      <rPr>
        <sz val="10"/>
        <rFont val="Arial"/>
        <family val="2"/>
        <charset val="238"/>
      </rPr>
      <t>, tel. 042</t>
    </r>
    <r>
      <rPr>
        <sz val="5"/>
        <rFont val="Arial"/>
        <family val="2"/>
      </rPr>
      <t xml:space="preserve"> </t>
    </r>
    <r>
      <rPr>
        <sz val="10"/>
        <rFont val="Arial"/>
        <family val="2"/>
        <charset val="238"/>
      </rPr>
      <t>/</t>
    </r>
    <r>
      <rPr>
        <sz val="5"/>
        <rFont val="Arial"/>
        <family val="2"/>
      </rPr>
      <t xml:space="preserve"> </t>
    </r>
    <r>
      <rPr>
        <sz val="10"/>
        <rFont val="Arial"/>
        <family val="2"/>
        <charset val="238"/>
      </rPr>
      <t xml:space="preserve">770 572, mob. </t>
    </r>
    <r>
      <rPr>
        <b/>
        <sz val="10"/>
        <rFont val="Arial"/>
        <family val="2"/>
      </rPr>
      <t>099 484 1382.</t>
    </r>
  </si>
  <si>
    <r>
      <t xml:space="preserve">Ovaj ugovor zaključuje se na rok od </t>
    </r>
    <r>
      <rPr>
        <b/>
        <sz val="10"/>
        <rFont val="Arial"/>
        <family val="2"/>
        <charset val="238"/>
      </rPr>
      <t>1 (jedne) godine</t>
    </r>
    <r>
      <rPr>
        <sz val="10"/>
        <rFont val="Arial"/>
        <family val="2"/>
        <charset val="238"/>
      </rPr>
      <t xml:space="preserve"> i stupa na snagu dana definiranog u </t>
    </r>
    <r>
      <rPr>
        <b/>
        <sz val="10"/>
        <rFont val="Arial"/>
        <family val="2"/>
        <charset val="238"/>
      </rPr>
      <t xml:space="preserve">članku 1. </t>
    </r>
    <r>
      <rPr>
        <sz val="10"/>
        <rFont val="Arial"/>
        <family val="2"/>
        <charset val="238"/>
      </rPr>
      <t>ovog Ugovora.</t>
    </r>
  </si>
  <si>
    <r>
      <rPr>
        <b/>
        <u/>
        <sz val="12"/>
        <rFont val="Arial"/>
        <family val="2"/>
        <charset val="238"/>
      </rPr>
      <t>PRIJEDLOG</t>
    </r>
    <r>
      <rPr>
        <b/>
        <sz val="12"/>
        <rFont val="Arial"/>
        <family val="2"/>
        <charset val="238"/>
      </rPr>
      <t xml:space="preserve"> SPORAZUMA O POVJERLJIVOSTI PO NADMETANJU JN–04–26</t>
    </r>
  </si>
  <si>
    <t>Kuverta C6/5, za automatsko kuvertiranje s prozorom, tisak 3/0: logo vizual IVKOM d.o.o.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</si>
</sst>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67">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sz val="10"/>
      <name val="Mangal"/>
      <family val="2"/>
      <charset val="238"/>
    </font>
    <font>
      <b/>
      <u/>
      <sz val="8"/>
      <name val="Arial"/>
      <family val="2"/>
      <charset val="238"/>
    </font>
    <font>
      <sz val="10"/>
      <color theme="0"/>
      <name val="Arial"/>
      <family val="2"/>
      <charset val="238"/>
    </font>
    <font>
      <sz val="8"/>
      <color theme="1"/>
      <name val="Arial"/>
      <family val="2"/>
      <charset val="238"/>
    </font>
    <font>
      <b/>
      <sz val="18"/>
      <color rgb="FFFF0000"/>
      <name val="Arial"/>
      <family val="2"/>
      <charset val="238"/>
    </font>
    <font>
      <b/>
      <u/>
      <sz val="11"/>
      <color theme="1"/>
      <name val="Arial"/>
      <family val="2"/>
      <charset val="238"/>
    </font>
    <font>
      <sz val="12"/>
      <color theme="1"/>
      <name val="Arial"/>
      <family val="2"/>
      <charset val="238"/>
    </font>
    <font>
      <b/>
      <sz val="12"/>
      <color theme="1"/>
      <name val="Arial"/>
      <family val="2"/>
      <charset val="238"/>
    </font>
    <font>
      <b/>
      <u/>
      <sz val="12"/>
      <color theme="1"/>
      <name val="Arial"/>
      <family val="2"/>
      <charset val="238"/>
    </font>
    <font>
      <b/>
      <u/>
      <sz val="10"/>
      <color rgb="FF0000FF"/>
      <name val="Arial"/>
      <family val="2"/>
      <charset val="238"/>
    </font>
    <font>
      <u/>
      <sz val="10"/>
      <name val="Arial"/>
      <family val="2"/>
      <charset val="238"/>
    </font>
    <font>
      <b/>
      <sz val="10"/>
      <color theme="0"/>
      <name val="Arial"/>
      <family val="2"/>
      <charset val="238"/>
    </font>
    <font>
      <b/>
      <sz val="14"/>
      <name val="Arial"/>
      <family val="2"/>
      <charset val="238"/>
    </font>
    <font>
      <b/>
      <sz val="13"/>
      <color rgb="FF0000FF"/>
      <name val="Arial"/>
      <family val="2"/>
      <charset val="238"/>
    </font>
    <font>
      <sz val="10"/>
      <color rgb="FFFF0000"/>
      <name val="Arial"/>
      <family val="2"/>
    </font>
    <font>
      <b/>
      <sz val="10"/>
      <name val="Arial"/>
      <family val="2"/>
    </font>
    <font>
      <sz val="5"/>
      <name val="Arial"/>
      <family val="2"/>
    </font>
    <font>
      <sz val="8"/>
      <color theme="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double">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s>
  <cellStyleXfs count="15">
    <xf numFmtId="0" fontId="0" fillId="0" borderId="0"/>
    <xf numFmtId="0" fontId="11" fillId="0" borderId="0"/>
    <xf numFmtId="41" fontId="35" fillId="0" borderId="0" applyFont="0" applyFill="0" applyBorder="0" applyAlignment="0" applyProtection="0"/>
    <xf numFmtId="43" fontId="35" fillId="0" borderId="0" applyFont="0" applyFill="0" applyBorder="0" applyAlignment="0" applyProtection="0"/>
    <xf numFmtId="165" fontId="35" fillId="0" borderId="0" applyFont="0" applyFill="0" applyBorder="0" applyAlignment="0" applyProtection="0"/>
    <xf numFmtId="166" fontId="35" fillId="0" borderId="0" applyFont="0" applyFill="0" applyBorder="0" applyAlignment="0" applyProtection="0"/>
    <xf numFmtId="0" fontId="35" fillId="0" borderId="0"/>
    <xf numFmtId="0" fontId="11" fillId="0" borderId="0"/>
    <xf numFmtId="0" fontId="36" fillId="0" borderId="0"/>
    <xf numFmtId="0" fontId="11" fillId="0" borderId="0"/>
    <xf numFmtId="167" fontId="45" fillId="0" borderId="0" applyFill="0" applyBorder="0" applyAlignment="0" applyProtection="0"/>
    <xf numFmtId="167" fontId="45" fillId="0" borderId="0" applyFill="0" applyBorder="0" applyAlignment="0" applyProtection="0"/>
    <xf numFmtId="167" fontId="45" fillId="0" borderId="0" applyFill="0" applyBorder="0" applyAlignment="0" applyProtection="0"/>
    <xf numFmtId="0" fontId="11" fillId="0" borderId="0"/>
    <xf numFmtId="167" fontId="45" fillId="0" borderId="0" applyFill="0" applyBorder="0" applyAlignment="0" applyProtection="0"/>
  </cellStyleXfs>
  <cellXfs count="304">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3" xfId="0" applyFont="1" applyBorder="1" applyAlignment="1">
      <alignment horizontal="center" vertical="center"/>
    </xf>
    <xf numFmtId="0" fontId="9" fillId="0" borderId="2" xfId="0" applyFont="1" applyBorder="1" applyAlignment="1">
      <alignment horizontal="justify" vertical="center"/>
    </xf>
    <xf numFmtId="0" fontId="25" fillId="0" borderId="16" xfId="1" applyFont="1" applyBorder="1" applyAlignment="1">
      <alignment vertical="center"/>
    </xf>
    <xf numFmtId="0" fontId="31" fillId="0" borderId="0" xfId="1" applyFont="1" applyAlignment="1">
      <alignment horizontal="center" vertical="center"/>
    </xf>
    <xf numFmtId="0" fontId="18" fillId="0" borderId="0" xfId="1" applyFont="1" applyAlignment="1">
      <alignment horizontal="justify"/>
    </xf>
    <xf numFmtId="0" fontId="33" fillId="0" borderId="0" xfId="1" applyFont="1" applyAlignment="1">
      <alignment horizontal="center"/>
    </xf>
    <xf numFmtId="0" fontId="34" fillId="0" borderId="0" xfId="8" applyFont="1"/>
    <xf numFmtId="4" fontId="11" fillId="0" borderId="0" xfId="8" applyNumberFormat="1" applyFont="1" applyAlignment="1">
      <alignment horizontal="right"/>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34" fillId="0" borderId="0" xfId="8" applyFont="1" applyAlignment="1">
      <alignment horizontal="center"/>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4" fontId="25" fillId="0" borderId="0" xfId="8" applyNumberFormat="1" applyFont="1" applyAlignment="1">
      <alignment horizontal="center" vertical="center"/>
    </xf>
    <xf numFmtId="0" fontId="25" fillId="0" borderId="40" xfId="1" applyFont="1" applyBorder="1" applyAlignment="1">
      <alignment vertical="center"/>
    </xf>
    <xf numFmtId="0" fontId="21" fillId="0" borderId="34"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15" fillId="0" borderId="0" xfId="8" applyFont="1" applyAlignment="1">
      <alignment horizont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34"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2"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right" vertical="center"/>
    </xf>
    <xf numFmtId="0" fontId="34" fillId="0" borderId="0" xfId="8"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4" xfId="0" applyFont="1" applyFill="1" applyBorder="1" applyAlignment="1">
      <alignment horizontal="justify" vertical="center"/>
    </xf>
    <xf numFmtId="0" fontId="26" fillId="4" borderId="10" xfId="1" applyFont="1" applyFill="1" applyBorder="1" applyAlignment="1">
      <alignment horizontal="center" vertical="center"/>
    </xf>
    <xf numFmtId="0" fontId="26" fillId="4" borderId="11" xfId="1" applyFont="1" applyFill="1" applyBorder="1" applyAlignment="1">
      <alignment horizontal="center" vertical="center"/>
    </xf>
    <xf numFmtId="0" fontId="26" fillId="4" borderId="14" xfId="1" applyFont="1" applyFill="1" applyBorder="1" applyAlignment="1">
      <alignment horizontal="center" vertical="center"/>
    </xf>
    <xf numFmtId="0" fontId="26" fillId="4" borderId="15" xfId="1" applyFont="1" applyFill="1" applyBorder="1" applyAlignment="1">
      <alignment horizontal="center" vertical="center"/>
    </xf>
    <xf numFmtId="0" fontId="26" fillId="4" borderId="12" xfId="1" applyFont="1" applyFill="1" applyBorder="1" applyAlignment="1">
      <alignment horizontal="center"/>
    </xf>
    <xf numFmtId="0" fontId="26" fillId="4" borderId="13" xfId="1" applyFont="1" applyFill="1" applyBorder="1" applyAlignment="1">
      <alignment horizont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10" fillId="0" borderId="0" xfId="0" applyFont="1" applyAlignment="1">
      <alignment horizontal="justify" vertical="center" wrapText="1"/>
    </xf>
    <xf numFmtId="0" fontId="47" fillId="0" borderId="0" xfId="0" applyFont="1" applyAlignment="1">
      <alignment horizontal="justify" vertical="top"/>
    </xf>
    <xf numFmtId="0" fontId="25" fillId="0" borderId="38" xfId="1" applyFont="1" applyBorder="1" applyAlignment="1">
      <alignment vertical="center"/>
    </xf>
    <xf numFmtId="0" fontId="19" fillId="4" borderId="31" xfId="0" applyFont="1" applyFill="1" applyBorder="1" applyAlignment="1">
      <alignment horizontal="center" vertical="center"/>
    </xf>
    <xf numFmtId="0" fontId="46" fillId="0" borderId="0" xfId="0" applyFont="1" applyAlignment="1">
      <alignment horizontal="right"/>
    </xf>
    <xf numFmtId="0" fontId="3" fillId="0" borderId="0" xfId="0" applyFont="1" applyAlignment="1">
      <alignment horizontal="justify" vertical="center"/>
    </xf>
    <xf numFmtId="0" fontId="19" fillId="4" borderId="25" xfId="0" applyFont="1" applyFill="1" applyBorder="1" applyAlignment="1">
      <alignment horizontal="left" vertical="center"/>
    </xf>
    <xf numFmtId="0" fontId="46" fillId="4" borderId="32"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4" fillId="0" borderId="0" xfId="0" applyFont="1" applyAlignment="1">
      <alignment horizontal="right" vertical="center"/>
    </xf>
    <xf numFmtId="0" fontId="49" fillId="0" borderId="0" xfId="1" applyFont="1" applyAlignment="1">
      <alignment horizontal="justify" vertical="center"/>
    </xf>
    <xf numFmtId="0" fontId="15" fillId="3" borderId="0" xfId="0" applyFont="1" applyFill="1" applyAlignment="1">
      <alignment horizontal="justify" vertical="top"/>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top"/>
    </xf>
    <xf numFmtId="4" fontId="11" fillId="0" borderId="0" xfId="8" applyNumberFormat="1" applyFont="1" applyAlignment="1">
      <alignment horizontal="center" vertical="center"/>
    </xf>
    <xf numFmtId="0" fontId="12" fillId="0" borderId="0" xfId="8" applyFont="1" applyAlignment="1">
      <alignment horizontal="justify" vertical="top"/>
    </xf>
    <xf numFmtId="0" fontId="25" fillId="0" borderId="0" xfId="8" applyFont="1" applyAlignment="1">
      <alignment horizontal="center" vertical="center"/>
    </xf>
    <xf numFmtId="4" fontId="11" fillId="0" borderId="0" xfId="8" applyNumberFormat="1" applyFont="1" applyAlignment="1">
      <alignment horizontal="center"/>
    </xf>
    <xf numFmtId="0" fontId="28" fillId="0" borderId="0" xfId="8" applyFont="1" applyAlignment="1">
      <alignment horizontal="center" vertical="top"/>
    </xf>
    <xf numFmtId="0" fontId="28" fillId="0" borderId="0" xfId="8" applyFont="1" applyAlignment="1">
      <alignment horizontal="center"/>
    </xf>
    <xf numFmtId="0" fontId="9" fillId="5" borderId="0" xfId="0" applyFont="1" applyFill="1" applyAlignment="1">
      <alignment horizontal="center" vertical="top"/>
    </xf>
    <xf numFmtId="0" fontId="11" fillId="5" borderId="0" xfId="0" applyFont="1" applyFill="1" applyAlignment="1">
      <alignment horizontal="center" vertical="top"/>
    </xf>
    <xf numFmtId="0" fontId="11" fillId="5" borderId="0" xfId="1" applyFill="1"/>
    <xf numFmtId="0" fontId="43" fillId="5" borderId="0" xfId="1" applyFont="1" applyFill="1" applyAlignment="1">
      <alignment horizontal="right"/>
    </xf>
    <xf numFmtId="0" fontId="43" fillId="0" borderId="0" xfId="8" applyFont="1" applyAlignment="1">
      <alignment horizontal="justify" vertical="center"/>
    </xf>
    <xf numFmtId="4" fontId="39" fillId="0" borderId="0" xfId="8" applyNumberFormat="1" applyFont="1" applyAlignment="1">
      <alignment horizontal="center" vertical="center"/>
    </xf>
    <xf numFmtId="4" fontId="14" fillId="0" borderId="0" xfId="8" applyNumberFormat="1" applyFont="1" applyAlignment="1">
      <alignment horizontal="right" vertical="center"/>
    </xf>
    <xf numFmtId="0" fontId="15" fillId="0" borderId="17" xfId="1" applyFont="1" applyBorder="1" applyAlignment="1">
      <alignment horizontal="center" vertical="center"/>
    </xf>
    <xf numFmtId="0" fontId="15" fillId="0" borderId="17" xfId="1" applyFont="1" applyBorder="1" applyAlignment="1">
      <alignment horizontal="right" vertical="center"/>
    </xf>
    <xf numFmtId="0" fontId="11" fillId="0" borderId="2" xfId="1" applyBorder="1" applyAlignment="1">
      <alignment horizontal="center" vertical="center"/>
    </xf>
    <xf numFmtId="0" fontId="11" fillId="0" borderId="2" xfId="1" applyBorder="1" applyAlignment="1">
      <alignment horizontal="right" vertical="center"/>
    </xf>
    <xf numFmtId="0" fontId="15" fillId="0" borderId="12" xfId="1" applyFont="1" applyBorder="1" applyAlignment="1">
      <alignment horizontal="center" vertical="center"/>
    </xf>
    <xf numFmtId="0" fontId="15" fillId="0" borderId="12" xfId="1" applyFont="1" applyBorder="1" applyAlignment="1">
      <alignment horizontal="right" vertical="center"/>
    </xf>
    <xf numFmtId="0" fontId="21" fillId="5" borderId="34" xfId="0" applyFont="1" applyFill="1" applyBorder="1" applyAlignment="1">
      <alignment horizontal="justify"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11" fillId="0" borderId="0" xfId="8" applyFont="1" applyAlignment="1">
      <alignment horizontal="justify" vertical="center"/>
    </xf>
    <xf numFmtId="0" fontId="11" fillId="0" borderId="0" xfId="9" applyAlignment="1">
      <alignment horizontal="justify" vertical="center"/>
    </xf>
    <xf numFmtId="0" fontId="26" fillId="4" borderId="24" xfId="1" applyFont="1" applyFill="1" applyBorder="1" applyAlignment="1">
      <alignment horizontal="center"/>
    </xf>
    <xf numFmtId="164" fontId="11" fillId="0" borderId="5" xfId="1" applyNumberFormat="1" applyBorder="1" applyAlignment="1">
      <alignment horizontal="right" vertical="center"/>
    </xf>
    <xf numFmtId="164" fontId="11" fillId="0" borderId="30" xfId="1" applyNumberFormat="1" applyBorder="1" applyAlignment="1">
      <alignment horizontal="right" vertical="center"/>
    </xf>
    <xf numFmtId="164" fontId="18" fillId="0" borderId="34" xfId="0" applyNumberFormat="1" applyFont="1" applyBorder="1" applyAlignment="1">
      <alignment horizontal="justify" vertical="center"/>
    </xf>
    <xf numFmtId="0" fontId="11" fillId="5" borderId="0" xfId="0" applyFont="1" applyFill="1" applyAlignment="1">
      <alignment horizontal="justify" vertical="top"/>
    </xf>
    <xf numFmtId="0" fontId="51" fillId="0" borderId="0" xfId="0" applyFont="1" applyAlignment="1">
      <alignment horizontal="justify" vertical="center"/>
    </xf>
    <xf numFmtId="49" fontId="6" fillId="0" borderId="0" xfId="0" applyNumberFormat="1" applyFont="1" applyAlignment="1">
      <alignment horizontal="left" vertical="top"/>
    </xf>
    <xf numFmtId="0" fontId="39" fillId="0" borderId="0" xfId="0" applyFont="1" applyAlignment="1">
      <alignment horizontal="justify" vertical="top"/>
    </xf>
    <xf numFmtId="0" fontId="18" fillId="0" borderId="0" xfId="0" applyFont="1" applyAlignment="1">
      <alignment horizontal="justify" vertical="top"/>
    </xf>
    <xf numFmtId="0" fontId="52" fillId="0" borderId="0" xfId="0" applyFont="1" applyAlignment="1">
      <alignment horizontal="justify" vertical="center"/>
    </xf>
    <xf numFmtId="0" fontId="50" fillId="0" borderId="0" xfId="0" applyFont="1" applyAlignment="1">
      <alignment horizontal="justify" vertical="center"/>
    </xf>
    <xf numFmtId="0" fontId="53" fillId="0" borderId="0" xfId="0" applyFont="1" applyAlignment="1">
      <alignment horizontal="justify" vertical="center"/>
    </xf>
    <xf numFmtId="0" fontId="27" fillId="0" borderId="44" xfId="1" applyFont="1" applyBorder="1" applyAlignment="1">
      <alignment horizontal="justify" vertical="center"/>
    </xf>
    <xf numFmtId="4" fontId="12" fillId="2" borderId="0" xfId="8" applyNumberFormat="1" applyFont="1" applyFill="1" applyAlignment="1">
      <alignment horizontal="justify" vertical="center"/>
    </xf>
    <xf numFmtId="164" fontId="21" fillId="0" borderId="18" xfId="1" applyNumberFormat="1" applyFont="1" applyBorder="1" applyAlignment="1">
      <alignment horizontal="right" vertical="center"/>
    </xf>
    <xf numFmtId="164" fontId="22" fillId="0" borderId="19" xfId="1" applyNumberFormat="1" applyFont="1" applyBorder="1" applyAlignment="1">
      <alignment horizontal="right" vertical="center"/>
    </xf>
    <xf numFmtId="164" fontId="25" fillId="0" borderId="13" xfId="1" applyNumberFormat="1" applyFont="1" applyBorder="1" applyAlignment="1">
      <alignment horizontal="right" vertical="center"/>
    </xf>
    <xf numFmtId="164" fontId="22" fillId="0" borderId="5" xfId="1" applyNumberFormat="1" applyFont="1" applyBorder="1" applyAlignment="1">
      <alignment horizontal="right" vertical="center"/>
    </xf>
    <xf numFmtId="164" fontId="22" fillId="0" borderId="51" xfId="1" applyNumberFormat="1" applyFont="1" applyBorder="1" applyAlignment="1">
      <alignment horizontal="right" vertical="center"/>
    </xf>
    <xf numFmtId="164" fontId="22" fillId="0" borderId="30" xfId="1" applyNumberFormat="1" applyFont="1" applyBorder="1" applyAlignment="1">
      <alignment horizontal="right" vertical="center"/>
    </xf>
    <xf numFmtId="0" fontId="56" fillId="0" borderId="0" xfId="0" applyFont="1" applyAlignment="1">
      <alignment horizontal="justify" vertical="center"/>
    </xf>
    <xf numFmtId="0" fontId="57" fillId="0" borderId="0" xfId="0" applyFont="1" applyAlignment="1">
      <alignment horizontal="justify" vertical="center"/>
    </xf>
    <xf numFmtId="0" fontId="25" fillId="0" borderId="0" xfId="0" applyFont="1" applyAlignment="1">
      <alignment horizontal="justify" vertical="center"/>
    </xf>
    <xf numFmtId="0" fontId="11" fillId="0" borderId="0" xfId="0" applyFont="1" applyAlignment="1">
      <alignment horizontal="justify" vertical="top"/>
    </xf>
    <xf numFmtId="0" fontId="11" fillId="0" borderId="0" xfId="0" applyFont="1" applyAlignment="1">
      <alignment horizontal="justify" vertical="center"/>
    </xf>
    <xf numFmtId="0" fontId="11" fillId="0" borderId="0" xfId="0" applyFont="1" applyAlignment="1">
      <alignment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14" fontId="11" fillId="0" borderId="0" xfId="0" applyNumberFormat="1" applyFont="1" applyAlignment="1">
      <alignment horizontal="right" vertical="top"/>
    </xf>
    <xf numFmtId="0" fontId="15" fillId="0" borderId="0" xfId="0" applyFont="1" applyAlignment="1">
      <alignment horizontal="right" vertical="top"/>
    </xf>
    <xf numFmtId="0" fontId="62" fillId="0" borderId="0" xfId="0" applyFont="1" applyAlignment="1">
      <alignment horizontal="justify" vertical="center"/>
    </xf>
    <xf numFmtId="0" fontId="47" fillId="0" borderId="0" xfId="0" applyFont="1" applyAlignment="1">
      <alignment vertical="top"/>
    </xf>
    <xf numFmtId="0" fontId="63" fillId="0" borderId="0" xfId="0" applyFont="1" applyAlignment="1">
      <alignment horizontal="justify" vertical="center"/>
    </xf>
    <xf numFmtId="0" fontId="47" fillId="0" borderId="0" xfId="0" applyFont="1" applyAlignment="1">
      <alignment horizontal="justify" vertical="center"/>
    </xf>
    <xf numFmtId="0" fontId="63" fillId="0" borderId="0" xfId="0" applyFont="1" applyAlignment="1">
      <alignment horizontal="justify" vertical="top"/>
    </xf>
    <xf numFmtId="0" fontId="56" fillId="0" borderId="0" xfId="0" applyFont="1" applyAlignment="1">
      <alignment horizontal="justify" vertical="top"/>
    </xf>
    <xf numFmtId="0" fontId="62" fillId="0" borderId="0" xfId="0" applyFont="1" applyAlignment="1">
      <alignment horizontal="justify" vertical="top"/>
    </xf>
    <xf numFmtId="0" fontId="64" fillId="0" borderId="0" xfId="0" applyFont="1" applyAlignment="1">
      <alignment horizontal="justify" vertical="top"/>
    </xf>
    <xf numFmtId="0" fontId="65" fillId="0" borderId="0" xfId="0" applyFont="1" applyAlignment="1">
      <alignment horizontal="left" vertical="center"/>
    </xf>
    <xf numFmtId="0" fontId="62" fillId="0" borderId="0" xfId="0" applyFont="1" applyAlignment="1">
      <alignment vertical="top"/>
    </xf>
    <xf numFmtId="0" fontId="66" fillId="0" borderId="0" xfId="0" applyFont="1" applyAlignment="1">
      <alignment vertical="top"/>
    </xf>
    <xf numFmtId="0" fontId="66" fillId="0" borderId="0" xfId="0" applyFont="1" applyAlignment="1">
      <alignment vertical="top" wrapText="1"/>
    </xf>
    <xf numFmtId="0" fontId="56" fillId="0" borderId="0" xfId="0" applyFont="1" applyAlignment="1">
      <alignment vertical="top"/>
    </xf>
    <xf numFmtId="0" fontId="11" fillId="0" borderId="1" xfId="1" applyBorder="1" applyAlignment="1">
      <alignment horizontal="center"/>
    </xf>
    <xf numFmtId="0" fontId="28" fillId="0" borderId="0" xfId="1" applyFont="1" applyAlignment="1">
      <alignment horizontal="center"/>
    </xf>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0" xfId="1" applyAlignment="1">
      <alignment horizontal="center"/>
    </xf>
    <xf numFmtId="0" fontId="25" fillId="0" borderId="29" xfId="1" applyFont="1" applyBorder="1" applyAlignment="1">
      <alignment vertical="center"/>
    </xf>
    <xf numFmtId="0" fontId="25" fillId="0" borderId="30"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11" fillId="0" borderId="0" xfId="1"/>
    <xf numFmtId="0" fontId="22" fillId="0" borderId="28" xfId="1" applyFont="1" applyBorder="1" applyAlignment="1">
      <alignment vertical="center"/>
    </xf>
    <xf numFmtId="0" fontId="22" fillId="0" borderId="7" xfId="1" applyFont="1" applyBorder="1" applyAlignment="1">
      <alignment vertical="center"/>
    </xf>
    <xf numFmtId="0" fontId="21" fillId="0" borderId="26" xfId="1" applyFont="1" applyBorder="1" applyAlignment="1">
      <alignment vertical="center"/>
    </xf>
    <xf numFmtId="0" fontId="21" fillId="0" borderId="27" xfId="1" applyFont="1" applyBorder="1" applyAlignment="1">
      <alignment vertical="center"/>
    </xf>
    <xf numFmtId="0" fontId="19" fillId="0" borderId="8" xfId="1" applyFont="1" applyBorder="1" applyAlignment="1">
      <alignment vertical="center"/>
    </xf>
    <xf numFmtId="49" fontId="8" fillId="0" borderId="48" xfId="1" applyNumberFormat="1" applyFont="1" applyBorder="1" applyAlignment="1">
      <alignment horizontal="justify"/>
    </xf>
    <xf numFmtId="0" fontId="8" fillId="0" borderId="48" xfId="1" applyFont="1" applyBorder="1" applyAlignment="1">
      <alignment horizontal="justify"/>
    </xf>
    <xf numFmtId="0" fontId="39" fillId="2" borderId="0" xfId="1" applyFont="1" applyFill="1" applyAlignment="1">
      <alignment horizontal="justify" vertical="top"/>
    </xf>
    <xf numFmtId="49" fontId="8" fillId="0" borderId="6" xfId="1" applyNumberFormat="1" applyFont="1" applyBorder="1" applyAlignment="1">
      <alignment horizontal="justify"/>
    </xf>
    <xf numFmtId="0" fontId="8" fillId="0" borderId="6" xfId="1" applyFont="1" applyBorder="1" applyAlignment="1">
      <alignment horizontal="justify"/>
    </xf>
    <xf numFmtId="49" fontId="8" fillId="0" borderId="1" xfId="1" applyNumberFormat="1" applyFont="1" applyBorder="1" applyAlignment="1">
      <alignment horizontal="justify"/>
    </xf>
    <xf numFmtId="0" fontId="8" fillId="0" borderId="1" xfId="1" applyFont="1" applyBorder="1" applyAlignment="1">
      <alignment horizontal="justify"/>
    </xf>
    <xf numFmtId="0" fontId="22" fillId="0" borderId="36" xfId="1" applyFont="1" applyBorder="1"/>
    <xf numFmtId="0" fontId="27" fillId="0" borderId="45" xfId="1" applyFont="1" applyBorder="1" applyAlignment="1">
      <alignment horizontal="justify" vertical="center"/>
    </xf>
    <xf numFmtId="0" fontId="27" fillId="0" borderId="37" xfId="1" applyFont="1" applyBorder="1" applyAlignment="1">
      <alignment horizontal="justify" vertical="center"/>
    </xf>
    <xf numFmtId="0" fontId="27" fillId="0" borderId="18" xfId="1" applyFont="1" applyBorder="1" applyAlignment="1">
      <alignment horizontal="justify" vertical="center"/>
    </xf>
    <xf numFmtId="0" fontId="26" fillId="0" borderId="25" xfId="1" applyFont="1" applyBorder="1" applyAlignment="1">
      <alignment horizontal="justify" vertical="center"/>
    </xf>
    <xf numFmtId="0" fontId="26" fillId="0" borderId="31" xfId="1" applyFont="1" applyBorder="1" applyAlignment="1">
      <alignment horizontal="justify" vertical="center"/>
    </xf>
    <xf numFmtId="0" fontId="26" fillId="0" borderId="32" xfId="1" applyFont="1" applyBorder="1" applyAlignment="1">
      <alignment horizontal="justify"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3" xfId="1" applyFont="1" applyFill="1" applyBorder="1" applyAlignment="1">
      <alignment horizontal="center" vertical="center"/>
    </xf>
    <xf numFmtId="0" fontId="26" fillId="4" borderId="24" xfId="1" applyFont="1" applyFill="1" applyBorder="1" applyAlignment="1">
      <alignment horizontal="center" vertical="center"/>
    </xf>
    <xf numFmtId="0" fontId="11" fillId="5" borderId="0" xfId="0" applyFont="1" applyFill="1" applyAlignment="1">
      <alignment horizontal="justify" vertical="top"/>
    </xf>
    <xf numFmtId="0" fontId="11" fillId="0" borderId="0" xfId="0" applyFont="1" applyAlignment="1">
      <alignment horizontal="justify" vertical="top"/>
    </xf>
    <xf numFmtId="0" fontId="11" fillId="5" borderId="0" xfId="0" applyFont="1" applyFill="1" applyAlignment="1">
      <alignment horizontal="justify" vertical="top" wrapText="1"/>
    </xf>
    <xf numFmtId="0" fontId="9" fillId="0" borderId="0" xfId="0" applyFont="1" applyAlignment="1">
      <alignment horizontal="justify" vertical="top"/>
    </xf>
    <xf numFmtId="0" fontId="15" fillId="0" borderId="0" xfId="0" applyFont="1" applyAlignment="1">
      <alignment horizontal="justify" vertical="top"/>
    </xf>
    <xf numFmtId="0" fontId="10" fillId="0" borderId="0" xfId="0" applyFont="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0" fillId="3" borderId="0" xfId="0" applyFont="1" applyFill="1" applyAlignment="1">
      <alignment horizontal="justify" vertical="top"/>
    </xf>
    <xf numFmtId="0" fontId="15" fillId="5" borderId="0" xfId="0" applyFont="1" applyFill="1" applyAlignment="1">
      <alignment horizontal="justify" vertical="top"/>
    </xf>
    <xf numFmtId="0" fontId="54"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horizontal="justify" vertical="top" wrapText="1"/>
    </xf>
    <xf numFmtId="0" fontId="15" fillId="0" borderId="0" xfId="0" applyFont="1" applyAlignment="1">
      <alignment horizontal="justify" vertical="center" wrapText="1"/>
    </xf>
    <xf numFmtId="0" fontId="15" fillId="0" borderId="0" xfId="0" applyFont="1" applyAlignment="1">
      <alignment horizontal="justify" vertical="center"/>
    </xf>
    <xf numFmtId="0" fontId="15" fillId="0" borderId="0" xfId="0" applyFont="1" applyAlignment="1">
      <alignment horizontal="justify" vertical="top" wrapText="1"/>
    </xf>
    <xf numFmtId="0" fontId="11" fillId="0" borderId="0" xfId="0" applyFont="1" applyAlignment="1">
      <alignment horizontal="justify" vertical="center"/>
    </xf>
    <xf numFmtId="0" fontId="12" fillId="0" borderId="0" xfId="0" applyFont="1" applyAlignment="1">
      <alignment horizontal="justify" vertical="top"/>
    </xf>
    <xf numFmtId="0" fontId="15" fillId="3" borderId="0" xfId="0" applyFont="1" applyFill="1" applyAlignment="1">
      <alignment horizontal="justify" vertical="top"/>
    </xf>
    <xf numFmtId="0" fontId="9" fillId="0" borderId="0" xfId="0" applyFont="1" applyAlignment="1">
      <alignment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58" fillId="0" borderId="0" xfId="0" applyFont="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49" fontId="7" fillId="0" borderId="0" xfId="0" applyNumberFormat="1" applyFont="1" applyAlignment="1">
      <alignment horizontal="center" vertical="center" wrapText="1"/>
    </xf>
    <xf numFmtId="0" fontId="55" fillId="0" borderId="0" xfId="0" applyFont="1" applyAlignment="1">
      <alignment horizontal="justify" vertical="top"/>
    </xf>
    <xf numFmtId="0" fontId="11" fillId="0" borderId="0" xfId="0" applyFont="1" applyAlignment="1">
      <alignment vertical="top"/>
    </xf>
    <xf numFmtId="0" fontId="9" fillId="0" borderId="0" xfId="0" applyFont="1" applyAlignment="1">
      <alignment horizontal="left" vertical="top"/>
    </xf>
    <xf numFmtId="0" fontId="15" fillId="0" borderId="0" xfId="0" applyFont="1" applyAlignment="1">
      <alignment vertical="top"/>
    </xf>
    <xf numFmtId="0" fontId="10" fillId="0" borderId="0" xfId="0" applyFont="1" applyAlignment="1">
      <alignment vertical="top"/>
    </xf>
    <xf numFmtId="0" fontId="21" fillId="0" borderId="39" xfId="0" applyFont="1" applyBorder="1" applyAlignment="1">
      <alignment vertical="center"/>
    </xf>
    <xf numFmtId="0" fontId="21" fillId="0" borderId="1" xfId="0" applyFont="1" applyBorder="1" applyAlignment="1">
      <alignment vertical="center"/>
    </xf>
    <xf numFmtId="0" fontId="15" fillId="0" borderId="39" xfId="0" applyFont="1" applyBorder="1" applyAlignment="1">
      <alignment vertical="center"/>
    </xf>
    <xf numFmtId="0" fontId="15" fillId="0" borderId="1" xfId="0" applyFont="1" applyBorder="1" applyAlignment="1">
      <alignment vertical="center"/>
    </xf>
    <xf numFmtId="0" fontId="16" fillId="0" borderId="0" xfId="0" applyFont="1" applyAlignment="1">
      <alignment horizontal="justify" vertical="top"/>
    </xf>
    <xf numFmtId="0" fontId="14" fillId="0" borderId="0" xfId="0" applyFont="1" applyAlignment="1">
      <alignment horizontal="justify" vertical="top"/>
    </xf>
    <xf numFmtId="0" fontId="15" fillId="0" borderId="0" xfId="0" applyFont="1" applyAlignment="1">
      <alignment horizontal="center" vertical="top"/>
    </xf>
    <xf numFmtId="0" fontId="15" fillId="0" borderId="0" xfId="0" applyFont="1" applyAlignment="1">
      <alignment horizontal="center" vertical="center" wrapText="1"/>
    </xf>
    <xf numFmtId="0" fontId="6" fillId="0" borderId="23" xfId="0" applyFont="1" applyBorder="1" applyAlignment="1">
      <alignment horizontal="left" vertical="center"/>
    </xf>
    <xf numFmtId="0" fontId="6" fillId="0" borderId="36" xfId="0" applyFont="1" applyBorder="1" applyAlignment="1">
      <alignment horizontal="left" vertical="center"/>
    </xf>
    <xf numFmtId="0" fontId="6" fillId="0" borderId="13" xfId="0" applyFont="1" applyBorder="1" applyAlignment="1">
      <alignment horizontal="left" vertical="center"/>
    </xf>
    <xf numFmtId="0" fontId="39" fillId="2" borderId="0" xfId="0" applyFont="1" applyFill="1" applyAlignment="1">
      <alignment horizontal="justify" vertical="center"/>
    </xf>
    <xf numFmtId="0" fontId="31" fillId="0" borderId="8" xfId="1" applyFont="1" applyBorder="1" applyAlignment="1">
      <alignment horizontal="center" vertical="center"/>
    </xf>
    <xf numFmtId="0" fontId="18" fillId="0" borderId="1" xfId="1" applyFont="1" applyBorder="1" applyAlignment="1">
      <alignment horizontal="justify"/>
    </xf>
    <xf numFmtId="0" fontId="22" fillId="0" borderId="0" xfId="1" applyFont="1"/>
    <xf numFmtId="0" fontId="27" fillId="0" borderId="17" xfId="1" applyFont="1" applyBorder="1" applyAlignment="1">
      <alignment horizontal="justify" vertical="center"/>
    </xf>
    <xf numFmtId="0" fontId="27" fillId="0" borderId="43" xfId="1" applyFont="1" applyBorder="1" applyAlignment="1">
      <alignment horizontal="justify" vertical="center"/>
    </xf>
    <xf numFmtId="0" fontId="27" fillId="0" borderId="41" xfId="1" applyFont="1" applyBorder="1" applyAlignment="1">
      <alignment horizontal="justify" vertical="center"/>
    </xf>
    <xf numFmtId="0" fontId="27" fillId="0" borderId="42" xfId="1" applyFont="1" applyBorder="1" applyAlignment="1">
      <alignment horizontal="justify" vertical="center"/>
    </xf>
    <xf numFmtId="0" fontId="32" fillId="0" borderId="0" xfId="1" applyFont="1" applyAlignment="1">
      <alignment horizontal="center" vertical="center"/>
    </xf>
    <xf numFmtId="0" fontId="34" fillId="0" borderId="0" xfId="1" applyFont="1" applyAlignment="1">
      <alignment horizontal="justify" vertical="center"/>
    </xf>
    <xf numFmtId="0" fontId="33" fillId="0" borderId="0" xfId="1" applyFont="1" applyAlignment="1">
      <alignment horizontal="justify" vertical="center"/>
    </xf>
    <xf numFmtId="0" fontId="33" fillId="0" borderId="0" xfId="1" applyFont="1" applyAlignment="1">
      <alignment horizontal="center"/>
    </xf>
    <xf numFmtId="0" fontId="15" fillId="0" borderId="0" xfId="8" applyFont="1" applyAlignment="1">
      <alignment horizontal="center" vertical="center"/>
    </xf>
    <xf numFmtId="0" fontId="11" fillId="0" borderId="0" xfId="8" applyFont="1" applyAlignment="1">
      <alignment horizontal="center" vertical="top"/>
    </xf>
    <xf numFmtId="0" fontId="11" fillId="0" borderId="0" xfId="8" applyFont="1" applyAlignment="1">
      <alignment horizontal="center" vertical="center"/>
    </xf>
    <xf numFmtId="0" fontId="11" fillId="0" borderId="0" xfId="9" applyAlignment="1">
      <alignment horizontal="center" vertical="center"/>
    </xf>
    <xf numFmtId="4" fontId="11" fillId="0" borderId="0" xfId="8" applyNumberFormat="1" applyFont="1" applyAlignment="1">
      <alignment horizontal="center" vertical="center"/>
    </xf>
    <xf numFmtId="0" fontId="11" fillId="0" borderId="0" xfId="7" applyAlignment="1">
      <alignment horizontal="center" vertical="center"/>
    </xf>
    <xf numFmtId="0" fontId="28" fillId="0" borderId="0" xfId="8" applyFont="1" applyAlignment="1">
      <alignment horizontal="center" vertical="top"/>
    </xf>
    <xf numFmtId="0" fontId="28" fillId="0" borderId="0" xfId="8" applyFont="1" applyAlignment="1">
      <alignment horizontal="center"/>
    </xf>
    <xf numFmtId="0" fontId="11" fillId="0" borderId="0" xfId="8" applyFont="1" applyAlignment="1">
      <alignment horizontal="justify" vertical="top"/>
    </xf>
    <xf numFmtId="0" fontId="11" fillId="0" borderId="0" xfId="9" applyAlignment="1">
      <alignment horizontal="justify" vertical="top"/>
    </xf>
    <xf numFmtId="4" fontId="12" fillId="2" borderId="0" xfId="8" applyNumberFormat="1" applyFont="1" applyFill="1" applyAlignment="1">
      <alignment horizontal="justify" vertical="center"/>
    </xf>
    <xf numFmtId="0" fontId="15" fillId="0" borderId="0" xfId="8" applyFont="1" applyAlignment="1">
      <alignment horizontal="center" vertical="top"/>
    </xf>
    <xf numFmtId="0" fontId="15" fillId="0" borderId="0" xfId="9" applyFont="1" applyAlignment="1">
      <alignment horizontal="center" vertical="top"/>
    </xf>
    <xf numFmtId="0" fontId="11" fillId="0" borderId="0" xfId="8" applyFont="1" applyAlignment="1">
      <alignment horizontal="justify" vertical="top" wrapText="1"/>
    </xf>
    <xf numFmtId="0" fontId="11" fillId="0" borderId="0" xfId="8" applyFont="1" applyAlignment="1">
      <alignment horizontal="justify" vertical="center"/>
    </xf>
    <xf numFmtId="0" fontId="15" fillId="0" borderId="0" xfId="9" applyFont="1" applyAlignment="1">
      <alignment horizontal="justify" vertical="center"/>
    </xf>
    <xf numFmtId="0" fontId="15" fillId="0" borderId="0" xfId="8" applyFont="1" applyAlignment="1">
      <alignment horizontal="justify" vertical="top"/>
    </xf>
    <xf numFmtId="0" fontId="15" fillId="0" borderId="0" xfId="9" applyFont="1" applyAlignment="1">
      <alignment horizontal="justify" vertical="top"/>
    </xf>
    <xf numFmtId="0" fontId="11" fillId="0" borderId="0" xfId="7" applyAlignment="1">
      <alignment horizontal="justify" vertical="top"/>
    </xf>
    <xf numFmtId="0" fontId="12" fillId="0" borderId="0" xfId="8" applyFont="1" applyAlignment="1">
      <alignment horizontal="justify" vertical="top"/>
    </xf>
    <xf numFmtId="0" fontId="12" fillId="0" borderId="0" xfId="9" applyFont="1" applyAlignment="1">
      <alignment horizontal="justify" vertical="top"/>
    </xf>
    <xf numFmtId="0" fontId="15" fillId="0" borderId="0" xfId="8" applyFont="1" applyAlignment="1">
      <alignment horizontal="justify" vertical="top" wrapText="1"/>
    </xf>
    <xf numFmtId="0" fontId="15" fillId="0" borderId="6" xfId="9" applyFont="1" applyBorder="1" applyAlignment="1">
      <alignment horizontal="justify" vertical="top"/>
    </xf>
    <xf numFmtId="0" fontId="11" fillId="0" borderId="0" xfId="8" applyFont="1" applyAlignment="1">
      <alignment horizontal="right" vertical="top" wrapText="1"/>
    </xf>
    <xf numFmtId="0" fontId="59" fillId="0" borderId="1" xfId="9" applyFont="1" applyBorder="1" applyAlignment="1">
      <alignment horizontal="justify" vertical="top"/>
    </xf>
    <xf numFmtId="0" fontId="12" fillId="0" borderId="1" xfId="9" applyFont="1" applyBorder="1" applyAlignment="1">
      <alignment horizontal="justify" vertical="top"/>
    </xf>
    <xf numFmtId="0" fontId="15" fillId="0" borderId="1" xfId="9" applyFont="1" applyBorder="1" applyAlignment="1">
      <alignment horizontal="justify" vertical="top"/>
    </xf>
    <xf numFmtId="0" fontId="12" fillId="0" borderId="0" xfId="8" applyFont="1" applyAlignment="1">
      <alignment horizontal="justify" vertical="top" wrapText="1"/>
    </xf>
    <xf numFmtId="0" fontId="15" fillId="0" borderId="0" xfId="8" applyFont="1" applyAlignment="1">
      <alignment horizontal="right" vertical="center"/>
    </xf>
    <xf numFmtId="0" fontId="15" fillId="0" borderId="0" xfId="9" applyFont="1" applyAlignment="1">
      <alignment horizontal="right" vertical="center"/>
    </xf>
    <xf numFmtId="168" fontId="37" fillId="0" borderId="0" xfId="8" applyNumberFormat="1" applyFont="1" applyAlignment="1">
      <alignment horizontal="center" vertical="top"/>
    </xf>
    <xf numFmtId="168" fontId="37" fillId="0" borderId="0" xfId="9" applyNumberFormat="1" applyFont="1" applyAlignment="1">
      <alignment horizontal="center" vertical="top"/>
    </xf>
    <xf numFmtId="0" fontId="25" fillId="0" borderId="0" xfId="8" applyFont="1" applyAlignment="1">
      <alignment horizontal="center" vertical="center"/>
    </xf>
    <xf numFmtId="0" fontId="25" fillId="0" borderId="0" xfId="9" applyFont="1" applyAlignment="1">
      <alignment horizontal="center" vertical="center"/>
    </xf>
    <xf numFmtId="49" fontId="15" fillId="0" borderId="46" xfId="9" applyNumberFormat="1" applyFont="1" applyBorder="1" applyAlignment="1">
      <alignment horizontal="justify" vertical="center"/>
    </xf>
    <xf numFmtId="0" fontId="15" fillId="0" borderId="46" xfId="9" applyFont="1" applyBorder="1" applyAlignment="1">
      <alignment horizontal="justify" vertical="center"/>
    </xf>
    <xf numFmtId="0" fontId="11" fillId="0" borderId="0" xfId="9" applyAlignment="1">
      <alignment horizontal="justify" vertical="center"/>
    </xf>
    <xf numFmtId="49" fontId="11" fillId="0" borderId="47" xfId="9" applyNumberFormat="1" applyBorder="1" applyAlignment="1">
      <alignment horizontal="justify" vertical="center"/>
    </xf>
    <xf numFmtId="0" fontId="11" fillId="0" borderId="47" xfId="9" applyBorder="1" applyAlignment="1">
      <alignment horizontal="justify" vertical="center"/>
    </xf>
    <xf numFmtId="0" fontId="11" fillId="0" borderId="0" xfId="8" applyFont="1" applyAlignment="1">
      <alignment horizontal="left" vertical="center"/>
    </xf>
    <xf numFmtId="0" fontId="39" fillId="2" borderId="0" xfId="0" applyFont="1" applyFill="1" applyAlignment="1">
      <alignment horizontal="justify" vertical="top"/>
    </xf>
    <xf numFmtId="0" fontId="18" fillId="2" borderId="0" xfId="0" applyFont="1" applyFill="1" applyAlignment="1">
      <alignment horizontal="justify" vertical="top"/>
    </xf>
    <xf numFmtId="0" fontId="43" fillId="0" borderId="49" xfId="1" applyFont="1" applyFill="1" applyBorder="1" applyAlignment="1">
      <alignment horizontal="justify" vertical="center"/>
    </xf>
    <xf numFmtId="0" fontId="43" fillId="0" borderId="50" xfId="1" applyFont="1" applyFill="1" applyBorder="1" applyAlignment="1">
      <alignment horizontal="justify" vertical="center"/>
    </xf>
    <xf numFmtId="0" fontId="22" fillId="0" borderId="35" xfId="1" applyFont="1" applyBorder="1" applyAlignment="1">
      <alignment horizontal="justify" vertical="center"/>
    </xf>
    <xf numFmtId="0" fontId="22" fillId="0" borderId="5" xfId="1" applyFont="1" applyBorder="1" applyAlignment="1">
      <alignment horizontal="justify" vertical="center"/>
    </xf>
    <xf numFmtId="164" fontId="22" fillId="0" borderId="9" xfId="1" applyNumberFormat="1" applyFont="1" applyBorder="1" applyAlignment="1">
      <alignment horizontal="center" vertical="center"/>
    </xf>
    <xf numFmtId="164" fontId="22" fillId="0" borderId="9" xfId="1" applyNumberFormat="1" applyFont="1" applyBorder="1" applyAlignment="1">
      <alignment horizontal="right" vertical="center"/>
    </xf>
    <xf numFmtId="0" fontId="22" fillId="0" borderId="28" xfId="1" applyFont="1" applyBorder="1" applyAlignment="1">
      <alignment horizontal="justify" vertical="center"/>
    </xf>
    <xf numFmtId="0" fontId="22" fillId="0" borderId="7" xfId="1" applyFont="1" applyBorder="1" applyAlignment="1">
      <alignment horizontal="justify" vertical="center"/>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2" name="Slika 1">
          <a:extLst>
            <a:ext uri="{FF2B5EF4-FFF2-40B4-BE49-F238E27FC236}">
              <a16:creationId xmlns:a16="http://schemas.microsoft.com/office/drawing/2014/main" id="{012E3C35-034D-47D3-8ED7-C7259A317F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9937" name="Object 1" hidden="1">
              <a:extLst>
                <a:ext uri="{63B3BB69-23CF-44E3-9099-C40C66FF867C}">
                  <a14:compatExt spid="_x0000_s39937"/>
                </a:ext>
                <a:ext uri="{FF2B5EF4-FFF2-40B4-BE49-F238E27FC236}">
                  <a16:creationId xmlns:a16="http://schemas.microsoft.com/office/drawing/2014/main" id="{00000000-0008-0000-0400-0000019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40961" name="Object 1" hidden="1">
              <a:extLst>
                <a:ext uri="{63B3BB69-23CF-44E3-9099-C40C66FF867C}">
                  <a14:compatExt spid="_x0000_s40961"/>
                </a:ext>
                <a:ext uri="{FF2B5EF4-FFF2-40B4-BE49-F238E27FC236}">
                  <a16:creationId xmlns:a16="http://schemas.microsoft.com/office/drawing/2014/main" id="{00000000-0008-0000-0500-000001A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5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6"/>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66.28515625" style="150" customWidth="1"/>
    <col min="14" max="14" width="2.5703125" style="1" customWidth="1"/>
    <col min="15" max="15" width="51.28515625" style="1" customWidth="1"/>
    <col min="16" max="16384" width="9.140625" style="1"/>
  </cols>
  <sheetData>
    <row r="1" spans="1:15" ht="12.75" customHeight="1">
      <c r="M1" s="219" t="s">
        <v>132</v>
      </c>
    </row>
    <row r="2" spans="1:15" ht="12.75" customHeight="1">
      <c r="M2" s="219"/>
    </row>
    <row r="3" spans="1:15" ht="12.75" customHeight="1">
      <c r="M3" s="219"/>
    </row>
    <row r="4" spans="1:15" ht="12.75" customHeight="1">
      <c r="M4" s="219"/>
    </row>
    <row r="5" spans="1:15" ht="9.9499999999999993" customHeight="1">
      <c r="M5" s="219"/>
    </row>
    <row r="6" spans="1:15" ht="18" customHeight="1">
      <c r="E6" s="71"/>
      <c r="F6" s="71"/>
      <c r="G6" s="71"/>
      <c r="H6" s="71"/>
      <c r="I6" s="71"/>
      <c r="J6" s="71"/>
      <c r="K6" s="79" t="s">
        <v>179</v>
      </c>
      <c r="M6" s="149"/>
    </row>
    <row r="7" spans="1:15" ht="18" customHeight="1">
      <c r="J7" s="52"/>
      <c r="K7" s="88"/>
      <c r="M7" s="149"/>
      <c r="O7" s="88"/>
    </row>
    <row r="8" spans="1:15" s="84" customFormat="1" ht="15.95" customHeight="1">
      <c r="A8" s="220" t="s">
        <v>157</v>
      </c>
      <c r="B8" s="220"/>
      <c r="C8" s="220"/>
      <c r="D8" s="220"/>
      <c r="E8" s="220"/>
      <c r="F8" s="220"/>
      <c r="G8" s="220"/>
      <c r="H8" s="220"/>
      <c r="I8" s="220"/>
      <c r="J8" s="220"/>
      <c r="K8" s="220"/>
      <c r="M8" s="149"/>
    </row>
    <row r="9" spans="1:15" ht="5.0999999999999996" customHeight="1">
      <c r="A9" s="221"/>
      <c r="B9" s="221"/>
      <c r="C9" s="221"/>
      <c r="D9" s="221"/>
      <c r="E9" s="221"/>
      <c r="F9" s="221"/>
      <c r="G9" s="221"/>
      <c r="H9" s="221"/>
      <c r="I9" s="221"/>
      <c r="J9" s="221"/>
      <c r="K9" s="221"/>
      <c r="M9" s="149"/>
    </row>
    <row r="10" spans="1:15" s="84" customFormat="1" ht="15.95" customHeight="1">
      <c r="A10" s="222" t="s">
        <v>382</v>
      </c>
      <c r="B10" s="222"/>
      <c r="C10" s="222"/>
      <c r="D10" s="222"/>
      <c r="E10" s="222"/>
      <c r="F10" s="222"/>
      <c r="G10" s="222"/>
      <c r="H10" s="222"/>
      <c r="I10" s="222"/>
      <c r="J10" s="222"/>
      <c r="K10" s="222"/>
      <c r="M10" s="149"/>
    </row>
    <row r="11" spans="1:15" ht="5.0999999999999996" customHeight="1">
      <c r="A11" s="221"/>
      <c r="B11" s="221"/>
      <c r="C11" s="221"/>
      <c r="D11" s="221"/>
      <c r="E11" s="221"/>
      <c r="F11" s="221"/>
      <c r="G11" s="221"/>
      <c r="H11" s="221"/>
      <c r="I11" s="221"/>
      <c r="J11" s="221"/>
      <c r="K11" s="221"/>
    </row>
    <row r="12" spans="1:15" ht="15.95" customHeight="1">
      <c r="A12" s="225" t="s">
        <v>372</v>
      </c>
      <c r="B12" s="225"/>
      <c r="C12" s="225"/>
      <c r="D12" s="225"/>
      <c r="E12" s="225"/>
      <c r="F12" s="225"/>
      <c r="G12" s="225"/>
      <c r="H12" s="225"/>
      <c r="I12" s="225"/>
      <c r="J12" s="225"/>
      <c r="K12" s="225"/>
      <c r="M12" s="151" t="s">
        <v>374</v>
      </c>
      <c r="O12" s="42"/>
    </row>
    <row r="13" spans="1:15" ht="12" customHeight="1">
      <c r="A13" s="224"/>
      <c r="B13" s="224"/>
      <c r="C13" s="224"/>
      <c r="D13" s="224"/>
      <c r="E13" s="224"/>
      <c r="F13" s="224"/>
      <c r="G13" s="224"/>
      <c r="H13" s="224"/>
      <c r="I13" s="224"/>
      <c r="J13" s="224"/>
      <c r="K13" s="224"/>
      <c r="M13" s="151" t="s">
        <v>372</v>
      </c>
    </row>
    <row r="14" spans="1:15" ht="12" customHeight="1">
      <c r="A14" s="218"/>
      <c r="B14" s="218"/>
      <c r="C14" s="218"/>
      <c r="D14" s="218"/>
      <c r="E14" s="218"/>
      <c r="F14" s="218"/>
      <c r="G14" s="218"/>
      <c r="H14" s="218"/>
      <c r="I14" s="218"/>
      <c r="J14" s="218"/>
      <c r="K14" s="218"/>
      <c r="M14" s="151" t="s">
        <v>383</v>
      </c>
    </row>
    <row r="15" spans="1:15" ht="12.75" customHeight="1">
      <c r="A15" s="200" t="s">
        <v>384</v>
      </c>
      <c r="B15" s="200"/>
      <c r="C15" s="200"/>
      <c r="D15" s="200"/>
      <c r="E15" s="200"/>
      <c r="F15" s="200"/>
      <c r="G15" s="200"/>
      <c r="H15" s="200"/>
      <c r="I15" s="200"/>
      <c r="J15" s="200"/>
      <c r="K15" s="200"/>
      <c r="M15" s="151" t="s">
        <v>382</v>
      </c>
      <c r="O15" s="44"/>
    </row>
    <row r="16" spans="1:15" s="3" customFormat="1" ht="5.0999999999999996" customHeight="1">
      <c r="A16" s="202"/>
      <c r="B16" s="202"/>
      <c r="C16" s="202"/>
      <c r="D16" s="202"/>
      <c r="E16" s="202"/>
      <c r="F16" s="202"/>
      <c r="G16" s="202"/>
      <c r="H16" s="202"/>
      <c r="I16" s="202"/>
      <c r="J16" s="202"/>
      <c r="K16" s="202"/>
      <c r="M16" s="152"/>
    </row>
    <row r="17" spans="1:15" ht="39.75" customHeight="1">
      <c r="A17" s="200" t="s">
        <v>181</v>
      </c>
      <c r="B17" s="200"/>
      <c r="C17" s="200"/>
      <c r="D17" s="200"/>
      <c r="E17" s="200"/>
      <c r="F17" s="200"/>
      <c r="G17" s="200"/>
      <c r="H17" s="200"/>
      <c r="I17" s="200"/>
      <c r="J17" s="200"/>
      <c r="K17" s="200"/>
      <c r="M17" s="149"/>
      <c r="O17" s="73"/>
    </row>
    <row r="18" spans="1:15" ht="12.75" customHeight="1">
      <c r="A18" s="218"/>
      <c r="B18" s="218"/>
      <c r="C18" s="218"/>
      <c r="D18" s="218"/>
      <c r="E18" s="218"/>
      <c r="F18" s="218"/>
      <c r="G18" s="218"/>
      <c r="H18" s="218"/>
      <c r="I18" s="218"/>
      <c r="J18" s="218"/>
      <c r="K18" s="218"/>
      <c r="M18" s="149"/>
    </row>
    <row r="19" spans="1:15" s="59" customFormat="1" ht="12.75" customHeight="1">
      <c r="A19" s="61" t="s">
        <v>0</v>
      </c>
      <c r="B19" s="223" t="s">
        <v>46</v>
      </c>
      <c r="C19" s="223"/>
      <c r="D19" s="223"/>
      <c r="E19" s="223"/>
      <c r="F19" s="223"/>
      <c r="G19" s="223"/>
      <c r="H19" s="223"/>
      <c r="I19" s="223"/>
      <c r="J19" s="223"/>
      <c r="K19" s="223"/>
      <c r="M19" s="138"/>
    </row>
    <row r="20" spans="1:15" s="3" customFormat="1" ht="5.0999999999999996" customHeight="1">
      <c r="A20" s="202"/>
      <c r="B20" s="202"/>
      <c r="C20" s="202"/>
      <c r="D20" s="202"/>
      <c r="E20" s="202"/>
      <c r="F20" s="202"/>
      <c r="G20" s="202"/>
      <c r="H20" s="202"/>
      <c r="I20" s="202"/>
      <c r="J20" s="202"/>
      <c r="K20" s="202"/>
      <c r="M20" s="152"/>
    </row>
    <row r="21" spans="1:15" s="3" customFormat="1" ht="12.75" customHeight="1">
      <c r="A21" s="202" t="s">
        <v>204</v>
      </c>
      <c r="B21" s="202"/>
      <c r="C21" s="202"/>
      <c r="D21" s="202"/>
      <c r="E21" s="202"/>
      <c r="F21" s="202"/>
      <c r="G21" s="202"/>
      <c r="H21" s="202"/>
      <c r="I21" s="202"/>
      <c r="J21" s="202"/>
      <c r="K21" s="202"/>
      <c r="M21" s="153" t="s">
        <v>373</v>
      </c>
    </row>
    <row r="22" spans="1:15" s="16" customFormat="1" ht="12.75" customHeight="1">
      <c r="A22" s="204" t="str">
        <f>M12</f>
        <v>Pružanje usluge produkcije dokumenata (tiskanje, ispis, kuvertiranje, isporuka).</v>
      </c>
      <c r="B22" s="204"/>
      <c r="C22" s="204"/>
      <c r="D22" s="204"/>
      <c r="E22" s="204"/>
      <c r="F22" s="204"/>
      <c r="G22" s="204"/>
      <c r="H22" s="204"/>
      <c r="I22" s="204"/>
      <c r="J22" s="204"/>
      <c r="K22" s="204"/>
      <c r="M22" s="154"/>
    </row>
    <row r="23" spans="1:15" s="3" customFormat="1" ht="5.0999999999999996" customHeight="1">
      <c r="A23" s="202"/>
      <c r="B23" s="202"/>
      <c r="C23" s="202"/>
      <c r="D23" s="202"/>
      <c r="E23" s="202"/>
      <c r="F23" s="202"/>
      <c r="G23" s="202"/>
      <c r="H23" s="202"/>
      <c r="I23" s="202"/>
      <c r="J23" s="202"/>
      <c r="K23" s="202"/>
      <c r="M23" s="76"/>
    </row>
    <row r="24" spans="1:15" s="3" customFormat="1" ht="12.75" customHeight="1">
      <c r="A24" s="200" t="s">
        <v>150</v>
      </c>
      <c r="B24" s="200"/>
      <c r="C24" s="200"/>
      <c r="D24" s="200"/>
      <c r="E24" s="200"/>
      <c r="F24" s="200"/>
      <c r="G24" s="200"/>
      <c r="H24" s="200"/>
      <c r="I24" s="200"/>
      <c r="J24" s="200"/>
      <c r="K24" s="200"/>
      <c r="M24" s="155"/>
    </row>
    <row r="25" spans="1:15" s="16" customFormat="1" ht="26.1" customHeight="1">
      <c r="A25" s="200" t="s">
        <v>182</v>
      </c>
      <c r="B25" s="200"/>
      <c r="C25" s="200"/>
      <c r="D25" s="200"/>
      <c r="E25" s="200"/>
      <c r="F25" s="200"/>
      <c r="G25" s="200"/>
      <c r="H25" s="200"/>
      <c r="I25" s="200"/>
      <c r="J25" s="200"/>
      <c r="K25" s="200"/>
      <c r="M25" s="156"/>
      <c r="O25" s="72"/>
    </row>
    <row r="26" spans="1:15" s="59" customFormat="1" ht="12.75" customHeight="1">
      <c r="A26" s="74" t="s">
        <v>164</v>
      </c>
      <c r="B26" s="215" t="s">
        <v>172</v>
      </c>
      <c r="C26" s="215"/>
      <c r="D26" s="215"/>
      <c r="E26" s="215"/>
      <c r="F26" s="215"/>
      <c r="G26" s="215"/>
      <c r="H26" s="215"/>
      <c r="I26" s="215"/>
      <c r="J26" s="215"/>
      <c r="K26" s="215"/>
      <c r="M26" s="138"/>
      <c r="O26" s="75"/>
    </row>
    <row r="27" spans="1:15" s="59" customFormat="1" ht="12.75" customHeight="1">
      <c r="A27" s="142"/>
      <c r="B27" s="74" t="s">
        <v>0</v>
      </c>
      <c r="C27" s="215" t="s">
        <v>196</v>
      </c>
      <c r="D27" s="215"/>
      <c r="E27" s="215"/>
      <c r="F27" s="215"/>
      <c r="G27" s="215"/>
      <c r="H27" s="215"/>
      <c r="I27" s="215"/>
      <c r="J27" s="215"/>
      <c r="K27" s="215"/>
      <c r="M27" s="138"/>
      <c r="O27" s="75"/>
    </row>
    <row r="28" spans="1:15" s="59" customFormat="1" ht="12.75" customHeight="1">
      <c r="A28" s="142"/>
      <c r="B28" s="74" t="s">
        <v>1</v>
      </c>
      <c r="C28" s="200" t="s">
        <v>170</v>
      </c>
      <c r="D28" s="200"/>
      <c r="E28" s="200"/>
      <c r="F28" s="200"/>
      <c r="G28" s="200"/>
      <c r="H28" s="200"/>
      <c r="I28" s="200"/>
      <c r="J28" s="200"/>
      <c r="K28" s="200"/>
      <c r="M28" s="157"/>
      <c r="O28" s="75"/>
    </row>
    <row r="29" spans="1:15" s="59" customFormat="1" ht="12.75" customHeight="1">
      <c r="A29" s="142"/>
      <c r="B29" s="74" t="s">
        <v>2</v>
      </c>
      <c r="C29" s="215" t="s">
        <v>169</v>
      </c>
      <c r="D29" s="215"/>
      <c r="E29" s="215"/>
      <c r="F29" s="215"/>
      <c r="G29" s="215"/>
      <c r="H29" s="215"/>
      <c r="I29" s="215"/>
      <c r="J29" s="215"/>
      <c r="K29" s="215"/>
      <c r="M29" s="138"/>
      <c r="O29" s="75"/>
    </row>
    <row r="30" spans="1:15" s="59" customFormat="1" ht="12.75" customHeight="1">
      <c r="A30" s="142"/>
      <c r="B30" s="74" t="s">
        <v>3</v>
      </c>
      <c r="C30" s="200" t="s">
        <v>168</v>
      </c>
      <c r="D30" s="200"/>
      <c r="E30" s="200"/>
      <c r="F30" s="200"/>
      <c r="G30" s="200"/>
      <c r="H30" s="200"/>
      <c r="I30" s="200"/>
      <c r="J30" s="200"/>
      <c r="K30" s="200"/>
      <c r="M30" s="138"/>
      <c r="O30" s="75"/>
    </row>
    <row r="31" spans="1:15" s="59" customFormat="1" ht="38.1" customHeight="1">
      <c r="A31" s="60" t="s">
        <v>165</v>
      </c>
      <c r="B31" s="200" t="s">
        <v>173</v>
      </c>
      <c r="C31" s="200"/>
      <c r="D31" s="200"/>
      <c r="E31" s="200"/>
      <c r="F31" s="200"/>
      <c r="G31" s="200"/>
      <c r="H31" s="200"/>
      <c r="I31" s="200"/>
      <c r="J31" s="200"/>
      <c r="K31" s="200"/>
      <c r="M31" s="138"/>
      <c r="O31" s="75"/>
    </row>
    <row r="32" spans="1:15" s="59" customFormat="1" ht="26.1" customHeight="1">
      <c r="A32" s="60"/>
      <c r="B32" s="200" t="s">
        <v>167</v>
      </c>
      <c r="C32" s="200"/>
      <c r="D32" s="200"/>
      <c r="E32" s="200"/>
      <c r="F32" s="200"/>
      <c r="G32" s="200"/>
      <c r="H32" s="200"/>
      <c r="I32" s="200"/>
      <c r="J32" s="200"/>
      <c r="K32" s="200"/>
      <c r="M32" s="138"/>
      <c r="O32" s="75"/>
    </row>
    <row r="33" spans="1:15" s="16" customFormat="1" ht="26.1" customHeight="1">
      <c r="A33" s="216" t="s">
        <v>166</v>
      </c>
      <c r="B33" s="216"/>
      <c r="C33" s="216"/>
      <c r="D33" s="216"/>
      <c r="E33" s="216"/>
      <c r="F33" s="216"/>
      <c r="G33" s="216"/>
      <c r="H33" s="216"/>
      <c r="I33" s="216"/>
      <c r="J33" s="216"/>
      <c r="K33" s="216"/>
      <c r="M33" s="156"/>
      <c r="O33" s="72"/>
    </row>
    <row r="34" spans="1:15" s="3" customFormat="1" ht="5.0999999999999996" customHeight="1">
      <c r="A34" s="202"/>
      <c r="B34" s="202"/>
      <c r="C34" s="202"/>
      <c r="D34" s="202"/>
      <c r="E34" s="202"/>
      <c r="F34" s="202"/>
      <c r="G34" s="202"/>
      <c r="H34" s="202"/>
      <c r="I34" s="202"/>
      <c r="J34" s="202"/>
      <c r="K34" s="202"/>
      <c r="M34" s="76"/>
    </row>
    <row r="35" spans="1:15" s="3" customFormat="1" ht="12.75" customHeight="1">
      <c r="A35" s="202" t="s">
        <v>47</v>
      </c>
      <c r="B35" s="202"/>
      <c r="C35" s="202"/>
      <c r="D35" s="202"/>
      <c r="E35" s="202"/>
      <c r="F35" s="202"/>
      <c r="G35" s="202"/>
      <c r="H35" s="202"/>
      <c r="I35" s="202"/>
      <c r="J35" s="202"/>
      <c r="K35" s="202"/>
      <c r="M35" s="155"/>
    </row>
    <row r="36" spans="1:15" s="3" customFormat="1" ht="12.75" customHeight="1">
      <c r="A36" s="202" t="s">
        <v>385</v>
      </c>
      <c r="B36" s="202"/>
      <c r="C36" s="202"/>
      <c r="D36" s="202"/>
      <c r="E36" s="202"/>
      <c r="F36" s="202"/>
      <c r="G36" s="202"/>
      <c r="H36" s="202"/>
      <c r="I36" s="202"/>
      <c r="J36" s="202"/>
      <c r="K36" s="202"/>
      <c r="M36" s="155"/>
    </row>
    <row r="37" spans="1:15" s="3" customFormat="1" ht="5.0999999999999996" customHeight="1">
      <c r="A37" s="202"/>
      <c r="B37" s="202"/>
      <c r="C37" s="202"/>
      <c r="D37" s="202"/>
      <c r="E37" s="202"/>
      <c r="F37" s="202"/>
      <c r="G37" s="202"/>
      <c r="H37" s="202"/>
      <c r="I37" s="202"/>
      <c r="J37" s="202"/>
      <c r="K37" s="202"/>
      <c r="M37" s="76"/>
    </row>
    <row r="38" spans="1:15" s="3" customFormat="1" ht="12.75" customHeight="1">
      <c r="A38" s="202" t="s">
        <v>48</v>
      </c>
      <c r="B38" s="202"/>
      <c r="C38" s="202"/>
      <c r="D38" s="202"/>
      <c r="E38" s="202"/>
      <c r="F38" s="202"/>
      <c r="G38" s="202"/>
      <c r="H38" s="202"/>
      <c r="I38" s="202"/>
      <c r="J38" s="202"/>
      <c r="K38" s="202"/>
      <c r="M38" s="155"/>
    </row>
    <row r="39" spans="1:15" s="3" customFormat="1" ht="12.75" customHeight="1">
      <c r="A39" s="203" t="s">
        <v>375</v>
      </c>
      <c r="B39" s="203"/>
      <c r="C39" s="203"/>
      <c r="D39" s="203"/>
      <c r="E39" s="203"/>
      <c r="F39" s="203"/>
      <c r="G39" s="203"/>
      <c r="H39" s="203"/>
      <c r="I39" s="203"/>
      <c r="J39" s="203"/>
      <c r="K39" s="203"/>
      <c r="M39" s="155"/>
    </row>
    <row r="40" spans="1:15" ht="12.75" customHeight="1">
      <c r="A40" s="218"/>
      <c r="B40" s="218"/>
      <c r="C40" s="218"/>
      <c r="D40" s="218"/>
      <c r="E40" s="218"/>
      <c r="F40" s="218"/>
      <c r="G40" s="218"/>
      <c r="H40" s="218"/>
      <c r="I40" s="218"/>
      <c r="J40" s="218"/>
      <c r="K40" s="218"/>
      <c r="M40" s="158"/>
    </row>
    <row r="41" spans="1:15" s="59" customFormat="1" ht="12.75" customHeight="1">
      <c r="A41" s="61" t="s">
        <v>1</v>
      </c>
      <c r="B41" s="223" t="s">
        <v>143</v>
      </c>
      <c r="C41" s="223"/>
      <c r="D41" s="223"/>
      <c r="E41" s="223"/>
      <c r="F41" s="223"/>
      <c r="G41" s="223"/>
      <c r="H41" s="223"/>
      <c r="I41" s="223"/>
      <c r="J41" s="223"/>
      <c r="K41" s="223"/>
      <c r="M41" s="138"/>
    </row>
    <row r="42" spans="1:15" s="3" customFormat="1" ht="5.0999999999999996" customHeight="1">
      <c r="A42" s="202"/>
      <c r="B42" s="202"/>
      <c r="C42" s="202"/>
      <c r="D42" s="202"/>
      <c r="E42" s="202"/>
      <c r="F42" s="202"/>
      <c r="G42" s="202"/>
      <c r="H42" s="202"/>
      <c r="I42" s="202"/>
      <c r="J42" s="202"/>
      <c r="K42" s="202"/>
      <c r="M42" s="76"/>
    </row>
    <row r="43" spans="1:15" s="3" customFormat="1" ht="12.75" customHeight="1">
      <c r="A43" s="202" t="s">
        <v>49</v>
      </c>
      <c r="B43" s="202"/>
      <c r="C43" s="202"/>
      <c r="D43" s="202"/>
      <c r="E43" s="202"/>
      <c r="F43" s="202"/>
      <c r="G43" s="202"/>
      <c r="H43" s="202"/>
      <c r="I43" s="202"/>
      <c r="J43" s="202"/>
      <c r="K43" s="202"/>
      <c r="M43" s="155"/>
    </row>
    <row r="44" spans="1:15" s="16" customFormat="1" ht="26.1" customHeight="1">
      <c r="A44" s="200" t="s">
        <v>360</v>
      </c>
      <c r="B44" s="200"/>
      <c r="C44" s="200"/>
      <c r="D44" s="200"/>
      <c r="E44" s="200"/>
      <c r="F44" s="200"/>
      <c r="G44" s="200"/>
      <c r="H44" s="200"/>
      <c r="I44" s="200"/>
      <c r="J44" s="200"/>
      <c r="K44" s="200"/>
      <c r="M44" s="154"/>
    </row>
    <row r="45" spans="1:15" s="3" customFormat="1" ht="5.0999999999999996" customHeight="1">
      <c r="A45" s="216"/>
      <c r="B45" s="216"/>
      <c r="C45" s="216"/>
      <c r="D45" s="216"/>
      <c r="E45" s="216"/>
      <c r="F45" s="216"/>
      <c r="G45" s="216"/>
      <c r="H45" s="216"/>
      <c r="I45" s="216"/>
      <c r="J45" s="216"/>
      <c r="K45" s="216"/>
      <c r="M45" s="76"/>
    </row>
    <row r="46" spans="1:15" s="3" customFormat="1" ht="12.75" customHeight="1">
      <c r="A46" s="200" t="s">
        <v>128</v>
      </c>
      <c r="B46" s="200"/>
      <c r="C46" s="200"/>
      <c r="D46" s="200"/>
      <c r="E46" s="200"/>
      <c r="F46" s="200"/>
      <c r="G46" s="200"/>
      <c r="H46" s="200"/>
      <c r="I46" s="200"/>
      <c r="J46" s="200"/>
      <c r="K46" s="200"/>
      <c r="M46" s="155"/>
    </row>
    <row r="47" spans="1:15" s="3" customFormat="1" ht="51.95" customHeight="1">
      <c r="A47" s="199" t="s">
        <v>160</v>
      </c>
      <c r="B47" s="199"/>
      <c r="C47" s="199"/>
      <c r="D47" s="199"/>
      <c r="E47" s="199"/>
      <c r="F47" s="199"/>
      <c r="G47" s="199"/>
      <c r="H47" s="199"/>
      <c r="I47" s="199"/>
      <c r="J47" s="199"/>
      <c r="K47" s="199"/>
      <c r="M47" s="155"/>
    </row>
    <row r="48" spans="1:15" s="3" customFormat="1" ht="26.1" customHeight="1">
      <c r="A48" s="199" t="s">
        <v>134</v>
      </c>
      <c r="B48" s="199"/>
      <c r="C48" s="199"/>
      <c r="D48" s="199"/>
      <c r="E48" s="199"/>
      <c r="F48" s="199"/>
      <c r="G48" s="199"/>
      <c r="H48" s="199"/>
      <c r="I48" s="199"/>
      <c r="J48" s="199"/>
      <c r="K48" s="199"/>
      <c r="M48" s="155"/>
    </row>
    <row r="49" spans="1:13" s="3" customFormat="1" ht="6" customHeight="1">
      <c r="A49" s="122"/>
      <c r="B49" s="122"/>
      <c r="C49" s="122"/>
      <c r="D49" s="122"/>
      <c r="E49" s="122"/>
      <c r="F49" s="122"/>
      <c r="G49" s="122"/>
      <c r="H49" s="122"/>
      <c r="I49" s="122"/>
      <c r="J49" s="122"/>
      <c r="K49" s="122"/>
      <c r="M49" s="155"/>
    </row>
    <row r="50" spans="1:13" s="3" customFormat="1" ht="16.5" customHeight="1">
      <c r="A50" s="226" t="s">
        <v>205</v>
      </c>
      <c r="B50" s="226"/>
      <c r="C50" s="226"/>
      <c r="D50" s="226"/>
      <c r="E50" s="226"/>
      <c r="F50" s="226"/>
      <c r="G50" s="226"/>
      <c r="H50" s="226"/>
      <c r="I50" s="226"/>
      <c r="J50" s="226"/>
      <c r="K50" s="226"/>
      <c r="M50" s="155"/>
    </row>
    <row r="51" spans="1:13" s="3" customFormat="1" ht="67.5" customHeight="1">
      <c r="A51" s="211" t="s">
        <v>206</v>
      </c>
      <c r="B51" s="200"/>
      <c r="C51" s="200"/>
      <c r="D51" s="200"/>
      <c r="E51" s="200"/>
      <c r="F51" s="200"/>
      <c r="G51" s="200"/>
      <c r="H51" s="200"/>
      <c r="I51" s="200"/>
      <c r="J51" s="200"/>
      <c r="K51" s="200"/>
      <c r="M51" s="155"/>
    </row>
    <row r="52" spans="1:13" s="3" customFormat="1" ht="12.95" customHeight="1">
      <c r="A52" s="212" t="s">
        <v>376</v>
      </c>
      <c r="B52" s="213"/>
      <c r="C52" s="213"/>
      <c r="D52" s="213"/>
      <c r="E52" s="213"/>
      <c r="F52" s="213"/>
      <c r="G52" s="213"/>
      <c r="H52" s="213"/>
      <c r="I52" s="213"/>
      <c r="J52" s="213"/>
      <c r="K52" s="213"/>
      <c r="M52" s="155"/>
    </row>
    <row r="53" spans="1:13" s="3" customFormat="1" ht="26.1" customHeight="1">
      <c r="A53" s="214" t="s">
        <v>207</v>
      </c>
      <c r="B53" s="203"/>
      <c r="C53" s="203"/>
      <c r="D53" s="203"/>
      <c r="E53" s="203"/>
      <c r="F53" s="203"/>
      <c r="G53" s="203"/>
      <c r="H53" s="203"/>
      <c r="I53" s="203"/>
      <c r="J53" s="203"/>
      <c r="K53" s="203"/>
      <c r="M53" s="155"/>
    </row>
    <row r="54" spans="1:13" s="3" customFormat="1" ht="6" customHeight="1">
      <c r="A54" s="200"/>
      <c r="B54" s="200"/>
      <c r="C54" s="200"/>
      <c r="D54" s="200"/>
      <c r="E54" s="200"/>
      <c r="F54" s="200"/>
      <c r="G54" s="200"/>
      <c r="H54" s="200"/>
      <c r="I54" s="200"/>
      <c r="J54" s="200"/>
      <c r="K54" s="200"/>
      <c r="M54" s="76"/>
    </row>
    <row r="55" spans="1:13" s="3" customFormat="1" ht="12.75" customHeight="1">
      <c r="A55" s="200" t="s">
        <v>50</v>
      </c>
      <c r="B55" s="200"/>
      <c r="C55" s="200"/>
      <c r="D55" s="200"/>
      <c r="E55" s="200"/>
      <c r="F55" s="200"/>
      <c r="G55" s="200"/>
      <c r="H55" s="200"/>
      <c r="I55" s="200"/>
      <c r="J55" s="200"/>
      <c r="K55" s="200"/>
      <c r="M55" s="155"/>
    </row>
    <row r="56" spans="1:13" s="3" customFormat="1" ht="51.95" customHeight="1">
      <c r="A56" s="200" t="s">
        <v>399</v>
      </c>
      <c r="B56" s="200"/>
      <c r="C56" s="200"/>
      <c r="D56" s="200"/>
      <c r="E56" s="200"/>
      <c r="F56" s="200"/>
      <c r="G56" s="200"/>
      <c r="H56" s="200"/>
      <c r="I56" s="200"/>
      <c r="J56" s="200"/>
      <c r="K56" s="200"/>
      <c r="M56" s="155"/>
    </row>
    <row r="57" spans="1:13" s="3" customFormat="1" ht="5.0999999999999996" customHeight="1">
      <c r="A57" s="200"/>
      <c r="B57" s="200"/>
      <c r="C57" s="200"/>
      <c r="D57" s="200"/>
      <c r="E57" s="200"/>
      <c r="F57" s="200"/>
      <c r="G57" s="200"/>
      <c r="H57" s="200"/>
      <c r="I57" s="200"/>
      <c r="J57" s="200"/>
      <c r="K57" s="200"/>
      <c r="M57" s="76"/>
    </row>
    <row r="58" spans="1:13" s="3" customFormat="1" ht="12.75" customHeight="1">
      <c r="A58" s="200" t="s">
        <v>51</v>
      </c>
      <c r="B58" s="200"/>
      <c r="C58" s="200"/>
      <c r="D58" s="200"/>
      <c r="E58" s="200"/>
      <c r="F58" s="200"/>
      <c r="G58" s="200"/>
      <c r="H58" s="200"/>
      <c r="I58" s="200"/>
      <c r="J58" s="200"/>
      <c r="K58" s="200"/>
      <c r="M58" s="155"/>
    </row>
    <row r="59" spans="1:13" s="3" customFormat="1" ht="12.75" customHeight="1">
      <c r="A59" s="200" t="s">
        <v>126</v>
      </c>
      <c r="B59" s="200"/>
      <c r="C59" s="200"/>
      <c r="D59" s="200"/>
      <c r="E59" s="200"/>
      <c r="F59" s="200"/>
      <c r="G59" s="200"/>
      <c r="H59" s="200"/>
      <c r="I59" s="200"/>
      <c r="J59" s="200"/>
      <c r="K59" s="200"/>
      <c r="M59" s="155"/>
    </row>
    <row r="60" spans="1:13" s="3" customFormat="1" ht="5.0999999999999996" customHeight="1">
      <c r="A60" s="200"/>
      <c r="B60" s="200"/>
      <c r="C60" s="200"/>
      <c r="D60" s="200"/>
      <c r="E60" s="200"/>
      <c r="F60" s="200"/>
      <c r="G60" s="200"/>
      <c r="H60" s="200"/>
      <c r="I60" s="200"/>
      <c r="J60" s="200"/>
      <c r="K60" s="200"/>
      <c r="M60" s="76"/>
    </row>
    <row r="61" spans="1:13" s="3" customFormat="1" ht="12.75" customHeight="1">
      <c r="A61" s="200" t="s">
        <v>52</v>
      </c>
      <c r="B61" s="200"/>
      <c r="C61" s="200"/>
      <c r="D61" s="200"/>
      <c r="E61" s="200"/>
      <c r="F61" s="200"/>
      <c r="G61" s="200"/>
      <c r="H61" s="200"/>
      <c r="I61" s="200"/>
      <c r="J61" s="200"/>
      <c r="K61" s="200"/>
      <c r="M61" s="155"/>
    </row>
    <row r="62" spans="1:13" s="3" customFormat="1" ht="12.75" customHeight="1">
      <c r="A62" s="200" t="s">
        <v>127</v>
      </c>
      <c r="B62" s="200"/>
      <c r="C62" s="200"/>
      <c r="D62" s="200"/>
      <c r="E62" s="200"/>
      <c r="F62" s="200"/>
      <c r="G62" s="200"/>
      <c r="H62" s="200"/>
      <c r="I62" s="200"/>
      <c r="J62" s="200"/>
      <c r="K62" s="200"/>
      <c r="M62" s="155"/>
    </row>
    <row r="63" spans="1:13" s="3" customFormat="1" ht="5.0999999999999996" customHeight="1">
      <c r="A63" s="200"/>
      <c r="B63" s="200"/>
      <c r="C63" s="200"/>
      <c r="D63" s="200"/>
      <c r="E63" s="200"/>
      <c r="F63" s="200"/>
      <c r="G63" s="200"/>
      <c r="H63" s="200"/>
      <c r="I63" s="200"/>
      <c r="J63" s="200"/>
      <c r="K63" s="200"/>
      <c r="M63" s="76"/>
    </row>
    <row r="64" spans="1:13" s="3" customFormat="1" ht="12.75" customHeight="1">
      <c r="A64" s="200" t="s">
        <v>105</v>
      </c>
      <c r="B64" s="200"/>
      <c r="C64" s="200"/>
      <c r="D64" s="200"/>
      <c r="E64" s="200"/>
      <c r="F64" s="200"/>
      <c r="G64" s="200"/>
      <c r="H64" s="200"/>
      <c r="I64" s="200"/>
      <c r="J64" s="200"/>
      <c r="K64" s="200"/>
      <c r="M64" s="155"/>
    </row>
    <row r="65" spans="1:23" s="3" customFormat="1" ht="26.1" customHeight="1">
      <c r="A65" s="200" t="s">
        <v>208</v>
      </c>
      <c r="B65" s="200"/>
      <c r="C65" s="200"/>
      <c r="D65" s="200"/>
      <c r="E65" s="200"/>
      <c r="F65" s="200"/>
      <c r="G65" s="200"/>
      <c r="H65" s="200"/>
      <c r="I65" s="200"/>
      <c r="J65" s="200"/>
      <c r="K65" s="200"/>
      <c r="M65" s="155"/>
    </row>
    <row r="66" spans="1:23" s="3" customFormat="1" ht="5.0999999999999996" customHeight="1">
      <c r="A66" s="200"/>
      <c r="B66" s="200"/>
      <c r="C66" s="200"/>
      <c r="D66" s="200"/>
      <c r="E66" s="200"/>
      <c r="F66" s="200"/>
      <c r="G66" s="200"/>
      <c r="H66" s="200"/>
      <c r="I66" s="200"/>
      <c r="J66" s="200"/>
      <c r="K66" s="200"/>
      <c r="M66" s="76"/>
    </row>
    <row r="67" spans="1:23" s="3" customFormat="1" ht="12.75" customHeight="1">
      <c r="A67" s="200" t="s">
        <v>53</v>
      </c>
      <c r="B67" s="200"/>
      <c r="C67" s="200"/>
      <c r="D67" s="200"/>
      <c r="E67" s="200"/>
      <c r="F67" s="200"/>
      <c r="G67" s="200"/>
      <c r="H67" s="200"/>
      <c r="I67" s="200"/>
      <c r="J67" s="200"/>
      <c r="K67" s="200"/>
      <c r="M67" s="155"/>
    </row>
    <row r="68" spans="1:23" s="3" customFormat="1" ht="26.1" customHeight="1">
      <c r="A68" s="200" t="s">
        <v>209</v>
      </c>
      <c r="B68" s="200"/>
      <c r="C68" s="200"/>
      <c r="D68" s="200"/>
      <c r="E68" s="200"/>
      <c r="F68" s="200"/>
      <c r="G68" s="200"/>
      <c r="H68" s="200"/>
      <c r="I68" s="200"/>
      <c r="J68" s="200"/>
      <c r="K68" s="200"/>
      <c r="M68" s="155"/>
    </row>
    <row r="69" spans="1:23" s="3" customFormat="1" ht="5.0999999999999996" customHeight="1">
      <c r="A69" s="200"/>
      <c r="B69" s="200"/>
      <c r="C69" s="200"/>
      <c r="D69" s="200"/>
      <c r="E69" s="200"/>
      <c r="F69" s="200"/>
      <c r="G69" s="200"/>
      <c r="H69" s="200"/>
      <c r="I69" s="200"/>
      <c r="J69" s="200"/>
      <c r="K69" s="200"/>
      <c r="M69" s="76"/>
    </row>
    <row r="70" spans="1:23" s="3" customFormat="1" ht="12.75" customHeight="1">
      <c r="A70" s="200" t="s">
        <v>54</v>
      </c>
      <c r="B70" s="200"/>
      <c r="C70" s="200"/>
      <c r="D70" s="200"/>
      <c r="E70" s="200"/>
      <c r="F70" s="200"/>
      <c r="G70" s="200"/>
      <c r="H70" s="200"/>
      <c r="I70" s="200"/>
      <c r="J70" s="200"/>
      <c r="K70" s="200"/>
      <c r="M70" s="155"/>
    </row>
    <row r="71" spans="1:23" s="3" customFormat="1" ht="12.75" customHeight="1">
      <c r="A71" s="200" t="s">
        <v>192</v>
      </c>
      <c r="B71" s="200"/>
      <c r="C71" s="200"/>
      <c r="D71" s="200"/>
      <c r="E71" s="200"/>
      <c r="F71" s="200"/>
      <c r="G71" s="200"/>
      <c r="H71" s="200"/>
      <c r="I71" s="200"/>
      <c r="J71" s="200"/>
      <c r="K71" s="200"/>
      <c r="M71" s="155"/>
    </row>
    <row r="72" spans="1:23" s="3" customFormat="1" ht="5.0999999999999996" customHeight="1">
      <c r="A72" s="200"/>
      <c r="B72" s="200"/>
      <c r="C72" s="200"/>
      <c r="D72" s="200"/>
      <c r="E72" s="200"/>
      <c r="F72" s="200"/>
      <c r="G72" s="200"/>
      <c r="H72" s="200"/>
      <c r="I72" s="200"/>
      <c r="J72" s="200"/>
      <c r="K72" s="200"/>
      <c r="M72" s="76"/>
    </row>
    <row r="73" spans="1:23" s="3" customFormat="1" ht="12.75" customHeight="1">
      <c r="A73" s="200" t="s">
        <v>55</v>
      </c>
      <c r="B73" s="200"/>
      <c r="C73" s="200"/>
      <c r="D73" s="200"/>
      <c r="E73" s="200"/>
      <c r="F73" s="200"/>
      <c r="G73" s="200"/>
      <c r="H73" s="200"/>
      <c r="I73" s="200"/>
      <c r="J73" s="200"/>
      <c r="K73" s="200"/>
      <c r="M73" s="155"/>
    </row>
    <row r="74" spans="1:23" s="3" customFormat="1" ht="26.1" customHeight="1">
      <c r="A74" s="200" t="s">
        <v>209</v>
      </c>
      <c r="B74" s="200"/>
      <c r="C74" s="200"/>
      <c r="D74" s="200"/>
      <c r="E74" s="200"/>
      <c r="F74" s="200"/>
      <c r="G74" s="200"/>
      <c r="H74" s="200"/>
      <c r="I74" s="200"/>
      <c r="J74" s="200"/>
      <c r="K74" s="200"/>
      <c r="M74" s="155"/>
    </row>
    <row r="75" spans="1:23" s="3" customFormat="1" ht="5.0999999999999996" customHeight="1">
      <c r="A75" s="202"/>
      <c r="B75" s="202"/>
      <c r="C75" s="202"/>
      <c r="D75" s="202"/>
      <c r="E75" s="202"/>
      <c r="F75" s="202"/>
      <c r="G75" s="202"/>
      <c r="H75" s="202"/>
      <c r="I75" s="202"/>
      <c r="J75" s="202"/>
      <c r="K75" s="202"/>
      <c r="M75" s="76"/>
      <c r="N75" s="76"/>
      <c r="O75" s="76"/>
      <c r="P75" s="76"/>
      <c r="Q75" s="76"/>
      <c r="R75" s="76"/>
      <c r="S75" s="76"/>
      <c r="T75" s="76"/>
      <c r="U75" s="76"/>
      <c r="V75" s="76"/>
      <c r="W75" s="76"/>
    </row>
    <row r="76" spans="1:23" s="3" customFormat="1" ht="90" customHeight="1">
      <c r="A76" s="200" t="s">
        <v>194</v>
      </c>
      <c r="B76" s="200"/>
      <c r="C76" s="200"/>
      <c r="D76" s="200"/>
      <c r="E76" s="200"/>
      <c r="F76" s="200"/>
      <c r="G76" s="200"/>
      <c r="H76" s="200"/>
      <c r="I76" s="200"/>
      <c r="J76" s="200"/>
      <c r="K76" s="200"/>
      <c r="M76" s="155"/>
      <c r="N76" s="76"/>
      <c r="O76" s="76"/>
      <c r="P76" s="76"/>
      <c r="Q76" s="76"/>
      <c r="R76" s="76"/>
      <c r="S76" s="76"/>
      <c r="T76" s="76"/>
      <c r="U76" s="76"/>
      <c r="V76" s="76"/>
      <c r="W76" s="76"/>
    </row>
    <row r="77" spans="1:23" s="3" customFormat="1" ht="5.0999999999999996" customHeight="1">
      <c r="A77" s="200"/>
      <c r="B77" s="200"/>
      <c r="C77" s="200"/>
      <c r="D77" s="200"/>
      <c r="E77" s="200"/>
      <c r="F77" s="200"/>
      <c r="G77" s="200"/>
      <c r="H77" s="200"/>
      <c r="I77" s="200"/>
      <c r="J77" s="200"/>
      <c r="K77" s="200"/>
      <c r="M77" s="76"/>
      <c r="N77" s="76"/>
      <c r="O77" s="76"/>
      <c r="P77" s="76"/>
      <c r="Q77" s="76"/>
      <c r="R77" s="76"/>
      <c r="S77" s="76"/>
      <c r="T77" s="76"/>
      <c r="U77" s="76"/>
      <c r="V77" s="76"/>
      <c r="W77" s="76"/>
    </row>
    <row r="78" spans="1:23" s="3" customFormat="1" ht="26.1" customHeight="1">
      <c r="A78" s="203" t="s">
        <v>183</v>
      </c>
      <c r="B78" s="203"/>
      <c r="C78" s="203"/>
      <c r="D78" s="203"/>
      <c r="E78" s="203"/>
      <c r="F78" s="203"/>
      <c r="G78" s="203"/>
      <c r="H78" s="203"/>
      <c r="I78" s="203"/>
      <c r="J78" s="203"/>
      <c r="K78" s="203"/>
      <c r="M78" s="155"/>
      <c r="N78" s="76"/>
      <c r="O78" s="76"/>
      <c r="P78" s="76"/>
      <c r="Q78" s="76"/>
      <c r="R78" s="76"/>
      <c r="S78" s="76"/>
      <c r="T78" s="76"/>
      <c r="U78" s="76"/>
      <c r="V78" s="76"/>
      <c r="W78" s="76"/>
    </row>
    <row r="79" spans="1:23" s="3" customFormat="1" ht="5.0999999999999996" customHeight="1">
      <c r="A79" s="202"/>
      <c r="B79" s="202"/>
      <c r="C79" s="202"/>
      <c r="D79" s="202"/>
      <c r="E79" s="202"/>
      <c r="F79" s="202"/>
      <c r="G79" s="202"/>
      <c r="H79" s="202"/>
      <c r="I79" s="202"/>
      <c r="J79" s="202"/>
      <c r="K79" s="202"/>
      <c r="M79" s="76"/>
    </row>
    <row r="80" spans="1:23" s="3" customFormat="1" ht="12.75" customHeight="1">
      <c r="A80" s="202" t="s">
        <v>197</v>
      </c>
      <c r="B80" s="202"/>
      <c r="C80" s="202"/>
      <c r="D80" s="202"/>
      <c r="E80" s="202"/>
      <c r="F80" s="202"/>
      <c r="G80" s="202"/>
      <c r="H80" s="202"/>
      <c r="I80" s="202"/>
      <c r="J80" s="202"/>
      <c r="K80" s="202"/>
      <c r="M80" s="155"/>
    </row>
    <row r="81" spans="1:23" s="3" customFormat="1" ht="12.75" customHeight="1">
      <c r="A81" s="200" t="s">
        <v>193</v>
      </c>
      <c r="B81" s="200"/>
      <c r="C81" s="200"/>
      <c r="D81" s="200"/>
      <c r="E81" s="200"/>
      <c r="F81" s="200"/>
      <c r="G81" s="200"/>
      <c r="H81" s="200"/>
      <c r="I81" s="200"/>
      <c r="J81" s="200"/>
      <c r="K81" s="200"/>
      <c r="M81" s="155"/>
    </row>
    <row r="82" spans="1:23" s="3" customFormat="1" ht="12.75" customHeight="1">
      <c r="A82" s="204" t="str">
        <f>M21</f>
        <v>Pružanje usluge produkcije dokumenata (tiskanje, ispis, kuvertiranje, isporuka),</v>
      </c>
      <c r="B82" s="204"/>
      <c r="C82" s="204"/>
      <c r="D82" s="204"/>
      <c r="E82" s="204"/>
      <c r="F82" s="204"/>
      <c r="G82" s="204"/>
      <c r="H82" s="204"/>
      <c r="I82" s="204"/>
      <c r="J82" s="204"/>
      <c r="K82" s="204"/>
      <c r="M82" s="155"/>
    </row>
    <row r="83" spans="1:23" s="3" customFormat="1" ht="12.75" customHeight="1">
      <c r="A83" s="5" t="s">
        <v>56</v>
      </c>
      <c r="C83" s="204" t="str">
        <f>M14</f>
        <v>JN–04–26.</v>
      </c>
      <c r="D83" s="204"/>
      <c r="M83" s="155"/>
    </row>
    <row r="84" spans="1:23" s="3" customFormat="1" ht="5.0999999999999996" customHeight="1">
      <c r="A84" s="202"/>
      <c r="B84" s="202"/>
      <c r="C84" s="202"/>
      <c r="D84" s="202"/>
      <c r="E84" s="202"/>
      <c r="F84" s="202"/>
      <c r="G84" s="202"/>
      <c r="H84" s="202"/>
      <c r="I84" s="202"/>
      <c r="J84" s="202"/>
      <c r="K84" s="202"/>
      <c r="M84" s="76"/>
      <c r="N84" s="76"/>
      <c r="O84" s="76"/>
      <c r="P84" s="76"/>
      <c r="Q84" s="76"/>
      <c r="R84" s="76"/>
      <c r="S84" s="76"/>
      <c r="T84" s="76"/>
      <c r="U84" s="76"/>
      <c r="V84" s="76"/>
      <c r="W84" s="76"/>
    </row>
    <row r="85" spans="1:23" s="3" customFormat="1" ht="38.1" customHeight="1">
      <c r="A85" s="203" t="s">
        <v>184</v>
      </c>
      <c r="B85" s="203"/>
      <c r="C85" s="203"/>
      <c r="D85" s="203"/>
      <c r="E85" s="203"/>
      <c r="F85" s="203"/>
      <c r="G85" s="203"/>
      <c r="H85" s="203"/>
      <c r="I85" s="203"/>
      <c r="J85" s="203"/>
      <c r="K85" s="203"/>
      <c r="M85" s="155"/>
      <c r="N85" s="76"/>
      <c r="O85" s="76"/>
      <c r="P85" s="76"/>
      <c r="Q85" s="76"/>
      <c r="R85" s="76"/>
      <c r="S85" s="76"/>
      <c r="T85" s="76"/>
      <c r="U85" s="76"/>
      <c r="V85" s="76"/>
      <c r="W85" s="76"/>
    </row>
    <row r="86" spans="1:23" s="3" customFormat="1" ht="5.0999999999999996" customHeight="1">
      <c r="A86" s="202"/>
      <c r="B86" s="202"/>
      <c r="C86" s="202"/>
      <c r="D86" s="202"/>
      <c r="E86" s="202"/>
      <c r="F86" s="202"/>
      <c r="G86" s="202"/>
      <c r="H86" s="202"/>
      <c r="I86" s="202"/>
      <c r="J86" s="202"/>
      <c r="K86" s="202"/>
      <c r="M86" s="76"/>
      <c r="N86" s="76"/>
      <c r="O86" s="76"/>
      <c r="P86" s="76"/>
      <c r="Q86" s="76"/>
      <c r="R86" s="76"/>
      <c r="S86" s="76"/>
      <c r="T86" s="76"/>
      <c r="U86" s="76"/>
      <c r="V86" s="76"/>
      <c r="W86" s="76"/>
    </row>
    <row r="87" spans="1:23" s="3" customFormat="1" ht="12.75" customHeight="1">
      <c r="A87" s="200" t="s">
        <v>176</v>
      </c>
      <c r="B87" s="200"/>
      <c r="C87" s="200"/>
      <c r="D87" s="200"/>
      <c r="E87" s="200"/>
      <c r="F87" s="200"/>
      <c r="G87" s="200"/>
      <c r="H87" s="200"/>
      <c r="I87" s="200"/>
      <c r="J87" s="200"/>
      <c r="K87" s="200"/>
      <c r="M87" s="155"/>
      <c r="N87" s="76"/>
      <c r="O87" s="76"/>
      <c r="P87" s="76"/>
      <c r="Q87" s="76"/>
      <c r="R87" s="76"/>
      <c r="S87" s="76"/>
      <c r="T87" s="76"/>
      <c r="U87" s="76"/>
      <c r="V87" s="76"/>
      <c r="W87" s="76"/>
    </row>
    <row r="88" spans="1:23" s="3" customFormat="1" ht="26.1" customHeight="1">
      <c r="A88" s="200" t="s">
        <v>177</v>
      </c>
      <c r="B88" s="200"/>
      <c r="C88" s="200"/>
      <c r="D88" s="200"/>
      <c r="E88" s="200"/>
      <c r="F88" s="200"/>
      <c r="G88" s="200"/>
      <c r="H88" s="200"/>
      <c r="I88" s="200"/>
      <c r="J88" s="200"/>
      <c r="K88" s="200"/>
      <c r="M88" s="155"/>
      <c r="N88" s="76"/>
      <c r="O88" s="76"/>
      <c r="P88" s="76"/>
      <c r="Q88" s="76"/>
      <c r="R88" s="76"/>
      <c r="S88" s="76"/>
      <c r="T88" s="76"/>
      <c r="U88" s="76"/>
      <c r="V88" s="76"/>
      <c r="W88" s="76"/>
    </row>
    <row r="89" spans="1:23" s="3" customFormat="1" ht="38.1" customHeight="1">
      <c r="A89" s="200" t="s">
        <v>400</v>
      </c>
      <c r="B89" s="200"/>
      <c r="C89" s="200"/>
      <c r="D89" s="200"/>
      <c r="E89" s="200"/>
      <c r="F89" s="200"/>
      <c r="G89" s="200"/>
      <c r="H89" s="200"/>
      <c r="I89" s="200"/>
      <c r="J89" s="200"/>
      <c r="K89" s="200"/>
      <c r="M89" s="155"/>
      <c r="N89" s="76"/>
      <c r="O89" s="76"/>
      <c r="P89" s="76"/>
      <c r="Q89" s="76"/>
      <c r="R89" s="76"/>
      <c r="S89" s="76"/>
      <c r="T89" s="76"/>
      <c r="U89" s="76"/>
      <c r="V89" s="76"/>
      <c r="W89" s="76"/>
    </row>
    <row r="90" spans="1:23" s="3" customFormat="1" ht="5.0999999999999996" customHeight="1">
      <c r="A90" s="202"/>
      <c r="B90" s="202"/>
      <c r="C90" s="202"/>
      <c r="D90" s="202"/>
      <c r="E90" s="202"/>
      <c r="F90" s="202"/>
      <c r="G90" s="202"/>
      <c r="H90" s="202"/>
      <c r="I90" s="202"/>
      <c r="J90" s="202"/>
      <c r="K90" s="202"/>
      <c r="M90" s="76"/>
    </row>
    <row r="91" spans="1:23" s="3" customFormat="1" ht="12.75" customHeight="1">
      <c r="A91" s="202" t="s">
        <v>57</v>
      </c>
      <c r="B91" s="202"/>
      <c r="C91" s="202"/>
      <c r="D91" s="202"/>
      <c r="E91" s="202"/>
      <c r="F91" s="202"/>
      <c r="G91" s="202"/>
      <c r="H91" s="202"/>
      <c r="I91" s="202"/>
      <c r="J91" s="202"/>
      <c r="K91" s="202"/>
      <c r="M91" s="155"/>
    </row>
    <row r="92" spans="1:23" s="3" customFormat="1" ht="12.75" customHeight="1">
      <c r="A92" s="202" t="s">
        <v>58</v>
      </c>
      <c r="B92" s="202"/>
      <c r="C92" s="202"/>
      <c r="D92" s="202"/>
      <c r="E92" s="202"/>
      <c r="F92" s="202"/>
      <c r="G92" s="202"/>
      <c r="H92" s="202"/>
      <c r="I92" s="202"/>
      <c r="J92" s="202"/>
      <c r="K92" s="202"/>
      <c r="M92" s="155"/>
    </row>
    <row r="93" spans="1:23" s="3" customFormat="1" ht="26.1" customHeight="1">
      <c r="A93" s="200" t="s">
        <v>195</v>
      </c>
      <c r="B93" s="200"/>
      <c r="C93" s="200"/>
      <c r="D93" s="200"/>
      <c r="E93" s="200"/>
      <c r="F93" s="200"/>
      <c r="G93" s="200"/>
      <c r="H93" s="200"/>
      <c r="I93" s="200"/>
      <c r="J93" s="200"/>
      <c r="K93" s="200"/>
      <c r="M93" s="155"/>
    </row>
    <row r="94" spans="1:23" s="3" customFormat="1" ht="12.75" customHeight="1">
      <c r="A94" s="203" t="s">
        <v>178</v>
      </c>
      <c r="B94" s="200"/>
      <c r="C94" s="200"/>
      <c r="D94" s="200"/>
      <c r="E94" s="200"/>
      <c r="F94" s="200"/>
      <c r="G94" s="200"/>
      <c r="H94" s="200"/>
      <c r="I94" s="200"/>
      <c r="J94" s="200"/>
      <c r="K94" s="200"/>
      <c r="M94" s="155"/>
    </row>
    <row r="95" spans="1:23" s="3" customFormat="1" ht="5.0999999999999996" customHeight="1">
      <c r="A95" s="202"/>
      <c r="B95" s="202"/>
      <c r="C95" s="202"/>
      <c r="D95" s="202"/>
      <c r="E95" s="202"/>
      <c r="F95" s="202"/>
      <c r="G95" s="202"/>
      <c r="H95" s="202"/>
      <c r="I95" s="202"/>
      <c r="J95" s="202"/>
      <c r="K95" s="202"/>
      <c r="M95" s="76"/>
    </row>
    <row r="96" spans="1:23" s="3" customFormat="1" ht="12.75" customHeight="1">
      <c r="A96" s="202" t="s">
        <v>59</v>
      </c>
      <c r="B96" s="202"/>
      <c r="C96" s="202"/>
      <c r="D96" s="202"/>
      <c r="E96" s="202"/>
      <c r="F96" s="202"/>
      <c r="G96" s="202"/>
      <c r="H96" s="202"/>
      <c r="I96" s="202"/>
      <c r="J96" s="202"/>
      <c r="K96" s="202"/>
      <c r="M96" s="155"/>
    </row>
    <row r="97" spans="1:13" s="3" customFormat="1" ht="12.75" customHeight="1">
      <c r="A97" s="200" t="s">
        <v>210</v>
      </c>
      <c r="B97" s="200"/>
      <c r="C97" s="200"/>
      <c r="D97" s="200"/>
      <c r="E97" s="200"/>
      <c r="F97" s="200"/>
      <c r="G97" s="200"/>
      <c r="H97" s="200"/>
      <c r="I97" s="200"/>
      <c r="J97" s="200"/>
      <c r="K97" s="200"/>
      <c r="M97" s="155"/>
    </row>
    <row r="98" spans="1:13" ht="12.75" customHeight="1">
      <c r="A98" s="218"/>
      <c r="B98" s="218"/>
      <c r="C98" s="218"/>
      <c r="D98" s="218"/>
      <c r="E98" s="218"/>
      <c r="F98" s="218"/>
      <c r="G98" s="218"/>
      <c r="H98" s="218"/>
      <c r="I98" s="218"/>
      <c r="J98" s="218"/>
      <c r="K98" s="218"/>
      <c r="M98" s="158"/>
    </row>
    <row r="99" spans="1:13" s="16" customFormat="1" ht="26.1" customHeight="1">
      <c r="A99" s="90" t="s">
        <v>2</v>
      </c>
      <c r="B99" s="217" t="s">
        <v>156</v>
      </c>
      <c r="C99" s="217"/>
      <c r="D99" s="217"/>
      <c r="E99" s="217"/>
      <c r="F99" s="217"/>
      <c r="G99" s="217"/>
      <c r="H99" s="217"/>
      <c r="I99" s="217"/>
      <c r="J99" s="217"/>
      <c r="K99" s="217"/>
      <c r="M99" s="154"/>
    </row>
    <row r="100" spans="1:13" s="3" customFormat="1" ht="5.0999999999999996" customHeight="1">
      <c r="A100" s="202"/>
      <c r="B100" s="202"/>
      <c r="C100" s="202"/>
      <c r="D100" s="202"/>
      <c r="E100" s="202"/>
      <c r="F100" s="202"/>
      <c r="G100" s="202"/>
      <c r="H100" s="202"/>
      <c r="I100" s="202"/>
      <c r="J100" s="202"/>
      <c r="K100" s="202"/>
      <c r="M100" s="76"/>
    </row>
    <row r="101" spans="1:13" s="3" customFormat="1" ht="12.75" customHeight="1">
      <c r="A101" s="200" t="s">
        <v>401</v>
      </c>
      <c r="B101" s="200"/>
      <c r="C101" s="200"/>
      <c r="D101" s="200"/>
      <c r="E101" s="200"/>
      <c r="F101" s="200"/>
      <c r="G101" s="200"/>
      <c r="H101" s="200"/>
      <c r="I101" s="200"/>
      <c r="J101" s="200"/>
      <c r="K101" s="200"/>
      <c r="M101" s="155"/>
    </row>
    <row r="102" spans="1:13" s="3" customFormat="1" ht="12.75" customHeight="1">
      <c r="A102" s="200" t="s">
        <v>402</v>
      </c>
      <c r="B102" s="200"/>
      <c r="C102" s="200"/>
      <c r="D102" s="200"/>
      <c r="E102" s="200"/>
      <c r="F102" s="200"/>
      <c r="G102" s="200"/>
      <c r="H102" s="200"/>
      <c r="I102" s="200"/>
      <c r="J102" s="200"/>
      <c r="K102" s="200"/>
      <c r="M102" s="155"/>
    </row>
    <row r="103" spans="1:13" s="2" customFormat="1" ht="12.75" customHeight="1">
      <c r="A103" s="144"/>
      <c r="B103" s="145" t="s">
        <v>0</v>
      </c>
      <c r="C103" s="199" t="s">
        <v>154</v>
      </c>
      <c r="D103" s="199"/>
      <c r="E103" s="199"/>
      <c r="F103" s="199"/>
      <c r="G103" s="199"/>
      <c r="H103" s="199"/>
      <c r="I103" s="199"/>
      <c r="J103" s="199"/>
      <c r="K103" s="199"/>
      <c r="M103" s="159"/>
    </row>
    <row r="104" spans="1:13" s="2" customFormat="1" ht="63.75" customHeight="1">
      <c r="A104" s="144"/>
      <c r="B104" s="146"/>
      <c r="C104" s="145" t="s">
        <v>10</v>
      </c>
      <c r="D104" s="201" t="s">
        <v>403</v>
      </c>
      <c r="E104" s="199"/>
      <c r="F104" s="199"/>
      <c r="G104" s="199"/>
      <c r="H104" s="199"/>
      <c r="I104" s="199"/>
      <c r="J104" s="199"/>
      <c r="K104" s="199"/>
      <c r="M104" s="160"/>
    </row>
    <row r="105" spans="1:13" s="3" customFormat="1" ht="5.0999999999999996" customHeight="1">
      <c r="A105" s="199"/>
      <c r="B105" s="199"/>
      <c r="C105" s="199"/>
      <c r="D105" s="199"/>
      <c r="E105" s="199"/>
      <c r="F105" s="199"/>
      <c r="G105" s="199"/>
      <c r="H105" s="199"/>
      <c r="I105" s="199"/>
      <c r="J105" s="199"/>
      <c r="K105" s="199"/>
      <c r="M105" s="76"/>
    </row>
    <row r="106" spans="1:13" s="3" customFormat="1" ht="26.1" customHeight="1">
      <c r="A106" s="199" t="s">
        <v>161</v>
      </c>
      <c r="B106" s="199"/>
      <c r="C106" s="199"/>
      <c r="D106" s="199"/>
      <c r="E106" s="199"/>
      <c r="F106" s="199"/>
      <c r="G106" s="199"/>
      <c r="H106" s="199"/>
      <c r="I106" s="199"/>
      <c r="J106" s="199"/>
      <c r="K106" s="199"/>
      <c r="M106" s="155"/>
    </row>
    <row r="107" spans="1:13" s="3" customFormat="1" ht="26.1" customHeight="1">
      <c r="A107" s="145" t="s">
        <v>153</v>
      </c>
      <c r="B107" s="199" t="s">
        <v>404</v>
      </c>
      <c r="C107" s="199"/>
      <c r="D107" s="199"/>
      <c r="E107" s="199"/>
      <c r="F107" s="199"/>
      <c r="G107" s="199"/>
      <c r="H107" s="199"/>
      <c r="I107" s="199"/>
      <c r="J107" s="199"/>
      <c r="K107" s="199"/>
      <c r="M107" s="155"/>
    </row>
    <row r="108" spans="1:13" ht="12.75" customHeight="1">
      <c r="A108" s="145" t="s">
        <v>153</v>
      </c>
      <c r="B108" s="201" t="s">
        <v>162</v>
      </c>
      <c r="C108" s="201"/>
      <c r="D108" s="201"/>
      <c r="E108" s="201"/>
      <c r="F108" s="201"/>
      <c r="G108" s="201"/>
      <c r="H108" s="201"/>
      <c r="I108" s="201"/>
      <c r="J108" s="201"/>
      <c r="K108" s="201"/>
      <c r="M108" s="158"/>
    </row>
    <row r="109" spans="1:13" ht="12.75" customHeight="1">
      <c r="A109" s="227"/>
      <c r="B109" s="227"/>
      <c r="C109" s="227"/>
      <c r="D109" s="227"/>
      <c r="E109" s="227"/>
      <c r="F109" s="227"/>
      <c r="G109" s="227"/>
      <c r="H109" s="227"/>
      <c r="I109" s="227"/>
      <c r="J109" s="227"/>
      <c r="K109" s="227"/>
      <c r="M109" s="158"/>
    </row>
    <row r="110" spans="1:13" s="16" customFormat="1" ht="12.75" customHeight="1">
      <c r="A110" s="90" t="s">
        <v>3</v>
      </c>
      <c r="B110" s="217" t="s">
        <v>151</v>
      </c>
      <c r="C110" s="217"/>
      <c r="D110" s="217"/>
      <c r="E110" s="217"/>
      <c r="F110" s="217"/>
      <c r="G110" s="217"/>
      <c r="H110" s="217"/>
      <c r="I110" s="217"/>
      <c r="J110" s="217"/>
      <c r="K110" s="217"/>
      <c r="M110" s="154"/>
    </row>
    <row r="111" spans="1:13" s="3" customFormat="1" ht="5.0999999999999996" customHeight="1">
      <c r="A111" s="202"/>
      <c r="B111" s="202"/>
      <c r="C111" s="202"/>
      <c r="D111" s="202"/>
      <c r="E111" s="202"/>
      <c r="F111" s="202"/>
      <c r="G111" s="202"/>
      <c r="H111" s="202"/>
      <c r="I111" s="202"/>
      <c r="J111" s="202"/>
      <c r="K111" s="202"/>
      <c r="M111" s="76"/>
    </row>
    <row r="112" spans="1:13" s="3" customFormat="1" ht="12.75" customHeight="1">
      <c r="A112" s="200" t="s">
        <v>158</v>
      </c>
      <c r="B112" s="200"/>
      <c r="C112" s="200"/>
      <c r="D112" s="200"/>
      <c r="E112" s="200"/>
      <c r="F112" s="200"/>
      <c r="G112" s="200"/>
      <c r="H112" s="200"/>
      <c r="I112" s="200"/>
      <c r="J112" s="200"/>
      <c r="K112" s="200"/>
      <c r="M112" s="155"/>
    </row>
    <row r="113" spans="1:13" s="3" customFormat="1" ht="5.0999999999999996" customHeight="1">
      <c r="A113" s="200"/>
      <c r="B113" s="200"/>
      <c r="C113" s="200"/>
      <c r="D113" s="200"/>
      <c r="E113" s="200"/>
      <c r="F113" s="200"/>
      <c r="G113" s="200"/>
      <c r="H113" s="200"/>
      <c r="I113" s="200"/>
      <c r="J113" s="200"/>
      <c r="K113" s="200"/>
      <c r="M113" s="76"/>
    </row>
    <row r="114" spans="1:13" s="2" customFormat="1" ht="27.95" customHeight="1">
      <c r="A114" s="60"/>
      <c r="B114" s="211" t="s">
        <v>405</v>
      </c>
      <c r="C114" s="200"/>
      <c r="D114" s="200"/>
      <c r="E114" s="200"/>
      <c r="F114" s="200"/>
      <c r="G114" s="200"/>
      <c r="H114" s="200"/>
      <c r="I114" s="200"/>
      <c r="J114" s="200"/>
      <c r="K114" s="200"/>
      <c r="M114" s="159"/>
    </row>
    <row r="115" spans="1:13" s="2" customFormat="1" ht="54" customHeight="1">
      <c r="A115" s="143"/>
      <c r="B115" s="147" t="s">
        <v>198</v>
      </c>
      <c r="C115" s="211" t="s">
        <v>406</v>
      </c>
      <c r="D115" s="211"/>
      <c r="E115" s="211"/>
      <c r="F115" s="211"/>
      <c r="G115" s="211"/>
      <c r="H115" s="211"/>
      <c r="I115" s="211"/>
      <c r="J115" s="211"/>
      <c r="K115" s="211"/>
      <c r="M115" s="159"/>
    </row>
    <row r="116" spans="1:13" s="2" customFormat="1" ht="12.75" customHeight="1">
      <c r="A116" s="143"/>
      <c r="B116" s="60"/>
      <c r="C116" s="214" t="s">
        <v>202</v>
      </c>
      <c r="D116" s="214"/>
      <c r="E116" s="214"/>
      <c r="F116" s="214"/>
      <c r="G116" s="214"/>
      <c r="H116" s="214"/>
      <c r="I116" s="214"/>
      <c r="J116" s="214"/>
      <c r="K116" s="214"/>
      <c r="M116" s="159"/>
    </row>
    <row r="117" spans="1:13" s="2" customFormat="1" ht="26.1" customHeight="1">
      <c r="A117" s="143"/>
      <c r="B117" s="60"/>
      <c r="C117" s="211" t="s">
        <v>201</v>
      </c>
      <c r="D117" s="211"/>
      <c r="E117" s="211"/>
      <c r="F117" s="211"/>
      <c r="G117" s="211"/>
      <c r="H117" s="211"/>
      <c r="I117" s="211"/>
      <c r="J117" s="211"/>
      <c r="K117" s="211"/>
      <c r="M117" s="159"/>
    </row>
    <row r="118" spans="1:13" s="2" customFormat="1" ht="15.75" customHeight="1">
      <c r="A118" s="143"/>
      <c r="B118" s="60"/>
      <c r="C118" s="238" t="str">
        <f>M15</f>
        <v>JN–04–26</v>
      </c>
      <c r="D118" s="238"/>
      <c r="E118" s="238"/>
      <c r="F118" s="238"/>
      <c r="G118" s="238"/>
      <c r="H118" s="238"/>
      <c r="I118" s="238"/>
      <c r="J118" s="238"/>
      <c r="K118" s="238"/>
      <c r="M118" s="159"/>
    </row>
    <row r="119" spans="1:13" s="2" customFormat="1" ht="54" customHeight="1">
      <c r="A119" s="143"/>
      <c r="B119" s="60"/>
      <c r="C119" s="211" t="s">
        <v>407</v>
      </c>
      <c r="D119" s="211"/>
      <c r="E119" s="211"/>
      <c r="F119" s="211"/>
      <c r="G119" s="211"/>
      <c r="H119" s="211"/>
      <c r="I119" s="211"/>
      <c r="J119" s="211"/>
      <c r="K119" s="211"/>
      <c r="M119" s="159"/>
    </row>
    <row r="120" spans="1:13" s="2" customFormat="1" ht="39.950000000000003" customHeight="1">
      <c r="A120" s="143"/>
      <c r="B120" s="60"/>
      <c r="C120" s="214" t="s">
        <v>371</v>
      </c>
      <c r="D120" s="214"/>
      <c r="E120" s="214"/>
      <c r="F120" s="214"/>
      <c r="G120" s="214"/>
      <c r="H120" s="214"/>
      <c r="I120" s="214"/>
      <c r="J120" s="214"/>
      <c r="K120" s="214"/>
      <c r="M120" s="159"/>
    </row>
    <row r="121" spans="1:13" s="3" customFormat="1" ht="12.75" customHeight="1">
      <c r="A121" s="141"/>
      <c r="B121" s="237" t="s">
        <v>199</v>
      </c>
      <c r="C121" s="237"/>
      <c r="D121" s="237"/>
      <c r="E121" s="237"/>
      <c r="F121" s="237"/>
      <c r="G121" s="237"/>
      <c r="H121" s="237"/>
      <c r="I121" s="237"/>
      <c r="J121" s="237"/>
      <c r="K121" s="237"/>
      <c r="M121" s="155"/>
    </row>
    <row r="122" spans="1:13" s="2" customFormat="1" ht="54" customHeight="1">
      <c r="A122" s="143"/>
      <c r="B122" s="60" t="s">
        <v>200</v>
      </c>
      <c r="C122" s="211" t="s">
        <v>408</v>
      </c>
      <c r="D122" s="211"/>
      <c r="E122" s="211"/>
      <c r="F122" s="211"/>
      <c r="G122" s="211"/>
      <c r="H122" s="211"/>
      <c r="I122" s="211"/>
      <c r="J122" s="211"/>
      <c r="K122" s="211"/>
      <c r="M122" s="159"/>
    </row>
    <row r="123" spans="1:13" ht="12.75" customHeight="1">
      <c r="A123" s="227"/>
      <c r="B123" s="227"/>
      <c r="C123" s="227"/>
      <c r="D123" s="227"/>
      <c r="E123" s="227"/>
      <c r="F123" s="227"/>
      <c r="G123" s="227"/>
      <c r="H123" s="227"/>
      <c r="I123" s="227"/>
      <c r="J123" s="227"/>
      <c r="K123" s="227"/>
      <c r="M123" s="158"/>
    </row>
    <row r="124" spans="1:13" s="16" customFormat="1" ht="12.75" customHeight="1">
      <c r="A124" s="90" t="s">
        <v>4</v>
      </c>
      <c r="B124" s="207" t="s">
        <v>60</v>
      </c>
      <c r="C124" s="207"/>
      <c r="D124" s="207"/>
      <c r="E124" s="207"/>
      <c r="F124" s="207"/>
      <c r="G124" s="207"/>
      <c r="H124" s="207"/>
      <c r="I124" s="207"/>
      <c r="J124" s="207"/>
      <c r="K124" s="207"/>
      <c r="M124" s="154"/>
    </row>
    <row r="125" spans="1:13" s="3" customFormat="1" ht="5.0999999999999996" customHeight="1">
      <c r="A125" s="202"/>
      <c r="B125" s="202"/>
      <c r="C125" s="202"/>
      <c r="D125" s="202"/>
      <c r="E125" s="202"/>
      <c r="F125" s="202"/>
      <c r="G125" s="202"/>
      <c r="H125" s="202"/>
      <c r="I125" s="202"/>
      <c r="J125" s="202"/>
      <c r="K125" s="202"/>
      <c r="M125" s="76"/>
    </row>
    <row r="126" spans="1:13" s="3" customFormat="1" ht="12.75" customHeight="1">
      <c r="A126" s="202" t="s">
        <v>61</v>
      </c>
      <c r="B126" s="202"/>
      <c r="C126" s="202"/>
      <c r="D126" s="202"/>
      <c r="E126" s="202"/>
      <c r="F126" s="202"/>
      <c r="G126" s="202"/>
      <c r="H126" s="202"/>
      <c r="I126" s="202"/>
      <c r="J126" s="202"/>
      <c r="K126" s="202"/>
      <c r="M126" s="155"/>
    </row>
    <row r="127" spans="1:13" s="2" customFormat="1">
      <c r="A127" s="146" t="s">
        <v>0</v>
      </c>
      <c r="B127" s="208" t="s">
        <v>129</v>
      </c>
      <c r="C127" s="208"/>
      <c r="D127" s="208"/>
      <c r="E127" s="208"/>
      <c r="F127" s="208"/>
      <c r="G127" s="208"/>
      <c r="H127" s="208"/>
      <c r="I127" s="208"/>
      <c r="J127" s="208"/>
      <c r="K127" s="208"/>
      <c r="M127" s="159"/>
    </row>
    <row r="128" spans="1:13" s="2" customFormat="1" ht="12.75" customHeight="1">
      <c r="A128" s="146" t="s">
        <v>1</v>
      </c>
      <c r="B128" s="208" t="s">
        <v>174</v>
      </c>
      <c r="C128" s="208"/>
      <c r="D128" s="208"/>
      <c r="E128" s="208"/>
      <c r="F128" s="208"/>
      <c r="G128" s="208"/>
      <c r="H128" s="208"/>
      <c r="I128" s="208"/>
      <c r="J128" s="208"/>
      <c r="K128" s="208"/>
      <c r="M128" s="159"/>
    </row>
    <row r="129" spans="1:23" s="2" customFormat="1">
      <c r="A129" s="146" t="s">
        <v>2</v>
      </c>
      <c r="B129" s="208" t="s">
        <v>130</v>
      </c>
      <c r="C129" s="208"/>
      <c r="D129" s="208"/>
      <c r="E129" s="208"/>
      <c r="F129" s="208"/>
      <c r="G129" s="208"/>
      <c r="H129" s="208"/>
      <c r="I129" s="208"/>
      <c r="J129" s="208"/>
      <c r="K129" s="208"/>
      <c r="M129" s="159"/>
    </row>
    <row r="130" spans="1:23" s="2" customFormat="1">
      <c r="A130" s="146" t="s">
        <v>3</v>
      </c>
      <c r="B130" s="208" t="s">
        <v>211</v>
      </c>
      <c r="C130" s="208"/>
      <c r="D130" s="208"/>
      <c r="E130" s="208"/>
      <c r="F130" s="208"/>
      <c r="G130" s="208"/>
      <c r="H130" s="208"/>
      <c r="I130" s="208"/>
      <c r="J130" s="208"/>
      <c r="K130" s="208"/>
      <c r="M130" s="159"/>
    </row>
    <row r="131" spans="1:23" s="2" customFormat="1">
      <c r="A131" s="146" t="s">
        <v>4</v>
      </c>
      <c r="B131" s="208" t="s">
        <v>191</v>
      </c>
      <c r="C131" s="208"/>
      <c r="D131" s="208"/>
      <c r="E131" s="208"/>
      <c r="F131" s="208"/>
      <c r="G131" s="208"/>
      <c r="H131" s="208"/>
      <c r="I131" s="208"/>
      <c r="J131" s="208"/>
      <c r="K131" s="208"/>
      <c r="M131" s="159"/>
    </row>
    <row r="132" spans="1:23" s="2" customFormat="1" ht="68.099999999999994" customHeight="1">
      <c r="A132" s="148" t="s">
        <v>144</v>
      </c>
      <c r="B132" s="236" t="s">
        <v>377</v>
      </c>
      <c r="C132" s="236"/>
      <c r="D132" s="236"/>
      <c r="E132" s="236"/>
      <c r="F132" s="236"/>
      <c r="G132" s="236"/>
      <c r="H132" s="236"/>
      <c r="I132" s="236"/>
      <c r="J132" s="236"/>
      <c r="K132" s="236"/>
      <c r="M132" s="159"/>
    </row>
    <row r="133" spans="1:23" s="3" customFormat="1" ht="5.0999999999999996" customHeight="1">
      <c r="A133" s="202"/>
      <c r="B133" s="202"/>
      <c r="C133" s="202"/>
      <c r="D133" s="202"/>
      <c r="E133" s="202"/>
      <c r="F133" s="202"/>
      <c r="G133" s="202"/>
      <c r="H133" s="202"/>
      <c r="I133" s="202"/>
      <c r="J133" s="202"/>
      <c r="K133" s="202"/>
      <c r="M133" s="76"/>
    </row>
    <row r="134" spans="1:23" s="3" customFormat="1" ht="14.1" customHeight="1">
      <c r="A134" s="209" t="s">
        <v>367</v>
      </c>
      <c r="B134" s="209"/>
      <c r="C134" s="209"/>
      <c r="D134" s="209"/>
      <c r="E134" s="209"/>
      <c r="F134" s="209"/>
      <c r="G134" s="209"/>
      <c r="H134" s="209"/>
      <c r="I134" s="209"/>
      <c r="J134" s="209"/>
      <c r="K134" s="209"/>
      <c r="M134" s="155"/>
    </row>
    <row r="135" spans="1:23" s="3" customFormat="1" ht="66" customHeight="1">
      <c r="A135" s="210" t="s">
        <v>368</v>
      </c>
      <c r="B135" s="210"/>
      <c r="C135" s="210"/>
      <c r="D135" s="210"/>
      <c r="E135" s="210"/>
      <c r="F135" s="210"/>
      <c r="G135" s="210"/>
      <c r="H135" s="210"/>
      <c r="I135" s="210"/>
      <c r="J135" s="210"/>
      <c r="K135" s="210"/>
      <c r="M135" s="155"/>
    </row>
    <row r="136" spans="1:23" ht="12.75" customHeight="1">
      <c r="A136" s="218"/>
      <c r="B136" s="218"/>
      <c r="C136" s="218"/>
      <c r="D136" s="218"/>
      <c r="E136" s="218"/>
      <c r="F136" s="218"/>
      <c r="G136" s="218"/>
      <c r="H136" s="218"/>
      <c r="I136" s="218"/>
      <c r="J136" s="218"/>
      <c r="K136" s="218"/>
      <c r="M136" s="158"/>
    </row>
    <row r="137" spans="1:23" s="16" customFormat="1" ht="12.75" customHeight="1">
      <c r="A137" s="90" t="s">
        <v>144</v>
      </c>
      <c r="B137" s="207" t="s">
        <v>62</v>
      </c>
      <c r="C137" s="207"/>
      <c r="D137" s="207"/>
      <c r="E137" s="207"/>
      <c r="F137" s="207"/>
      <c r="G137" s="207"/>
      <c r="H137" s="207"/>
      <c r="I137" s="207"/>
      <c r="J137" s="207"/>
      <c r="K137" s="207"/>
      <c r="M137" s="154"/>
    </row>
    <row r="138" spans="1:23" s="3" customFormat="1" ht="5.0999999999999996" customHeight="1">
      <c r="A138" s="202"/>
      <c r="B138" s="202"/>
      <c r="C138" s="202"/>
      <c r="D138" s="202"/>
      <c r="E138" s="202"/>
      <c r="F138" s="202"/>
      <c r="G138" s="202"/>
      <c r="H138" s="202"/>
      <c r="I138" s="202"/>
      <c r="J138" s="202"/>
      <c r="K138" s="202"/>
      <c r="M138" s="76"/>
    </row>
    <row r="139" spans="1:23" s="3" customFormat="1" ht="24.75" customHeight="1">
      <c r="A139" s="202" t="s">
        <v>212</v>
      </c>
      <c r="B139" s="202"/>
      <c r="C139" s="202"/>
      <c r="D139" s="202"/>
      <c r="E139" s="202"/>
      <c r="F139" s="202"/>
      <c r="G139" s="202"/>
      <c r="H139" s="202"/>
      <c r="I139" s="202"/>
      <c r="J139" s="202"/>
      <c r="K139" s="202"/>
      <c r="M139" s="155"/>
    </row>
    <row r="140" spans="1:23" s="3" customFormat="1" ht="5.0999999999999996" customHeight="1">
      <c r="A140" s="202"/>
      <c r="B140" s="202"/>
      <c r="C140" s="202"/>
      <c r="D140" s="202"/>
      <c r="E140" s="202"/>
      <c r="F140" s="202"/>
      <c r="G140" s="202"/>
      <c r="H140" s="202"/>
      <c r="I140" s="202"/>
      <c r="J140" s="202"/>
      <c r="K140" s="202"/>
      <c r="M140" s="76"/>
    </row>
    <row r="141" spans="1:23" s="3" customFormat="1" ht="12.75" customHeight="1">
      <c r="A141" s="202" t="s">
        <v>63</v>
      </c>
      <c r="B141" s="202"/>
      <c r="C141" s="202"/>
      <c r="D141" s="202"/>
      <c r="E141" s="202"/>
      <c r="F141" s="202"/>
      <c r="G141" s="202"/>
      <c r="H141" s="202"/>
      <c r="I141" s="202"/>
      <c r="J141" s="202"/>
      <c r="K141" s="202"/>
      <c r="M141" s="155"/>
    </row>
    <row r="142" spans="1:23" s="3" customFormat="1" ht="5.0999999999999996" customHeight="1">
      <c r="A142" s="202"/>
      <c r="B142" s="202"/>
      <c r="C142" s="202"/>
      <c r="D142" s="202"/>
      <c r="E142" s="202"/>
      <c r="F142" s="202"/>
      <c r="G142" s="202"/>
      <c r="H142" s="202"/>
      <c r="I142" s="202"/>
      <c r="J142" s="202"/>
      <c r="K142" s="202"/>
      <c r="M142" s="76"/>
    </row>
    <row r="143" spans="1:23" s="3" customFormat="1" ht="13.5" customHeight="1">
      <c r="A143" s="200" t="s">
        <v>24</v>
      </c>
      <c r="B143" s="200"/>
      <c r="C143" s="200"/>
      <c r="D143" s="200"/>
      <c r="E143" s="200"/>
      <c r="F143" s="200"/>
      <c r="G143" s="200"/>
      <c r="H143" s="200"/>
      <c r="I143" s="200"/>
      <c r="J143" s="200"/>
      <c r="K143" s="200"/>
      <c r="M143" s="203"/>
      <c r="N143" s="203"/>
      <c r="O143" s="203"/>
      <c r="P143" s="203"/>
      <c r="Q143" s="203"/>
      <c r="R143" s="203"/>
      <c r="S143" s="203"/>
      <c r="T143" s="203"/>
      <c r="U143" s="203"/>
      <c r="V143" s="203"/>
      <c r="W143" s="203"/>
    </row>
    <row r="144" spans="1:23" s="3" customFormat="1" ht="12.75" customHeight="1">
      <c r="A144" s="210" t="s">
        <v>396</v>
      </c>
      <c r="B144" s="210"/>
      <c r="C144" s="210"/>
      <c r="D144" s="210"/>
      <c r="E144" s="210"/>
      <c r="F144" s="210"/>
      <c r="G144" s="210"/>
      <c r="H144" s="210"/>
      <c r="I144" s="210"/>
      <c r="J144" s="210"/>
      <c r="K144" s="210"/>
      <c r="M144" s="235"/>
      <c r="N144" s="235"/>
      <c r="O144" s="235"/>
      <c r="P144" s="235"/>
      <c r="Q144" s="235"/>
      <c r="R144" s="235"/>
      <c r="S144" s="235"/>
      <c r="T144" s="235"/>
      <c r="U144" s="235"/>
      <c r="V144" s="235"/>
      <c r="W144" s="235"/>
    </row>
    <row r="145" spans="1:23" s="3" customFormat="1" ht="5.0999999999999996" customHeight="1">
      <c r="A145" s="202"/>
      <c r="B145" s="202"/>
      <c r="C145" s="202"/>
      <c r="D145" s="202"/>
      <c r="E145" s="202"/>
      <c r="F145" s="202"/>
      <c r="G145" s="202"/>
      <c r="H145" s="202"/>
      <c r="I145" s="202"/>
      <c r="J145" s="202"/>
      <c r="K145" s="202"/>
      <c r="M145" s="76"/>
    </row>
    <row r="146" spans="1:23" s="3" customFormat="1" ht="13.5" customHeight="1">
      <c r="A146" s="200" t="s">
        <v>64</v>
      </c>
      <c r="B146" s="200"/>
      <c r="C146" s="200"/>
      <c r="D146" s="200"/>
      <c r="E146" s="200"/>
      <c r="F146" s="200"/>
      <c r="G146" s="200"/>
      <c r="H146" s="200"/>
      <c r="I146" s="200"/>
      <c r="J146" s="200"/>
      <c r="K146" s="200"/>
      <c r="M146" s="203"/>
      <c r="N146" s="203"/>
      <c r="O146" s="203"/>
      <c r="P146" s="203"/>
      <c r="Q146" s="203"/>
      <c r="R146" s="203"/>
      <c r="S146" s="203"/>
      <c r="T146" s="203"/>
      <c r="U146" s="203"/>
      <c r="V146" s="203"/>
      <c r="W146" s="203"/>
    </row>
    <row r="147" spans="1:23" s="3" customFormat="1" ht="12.75" customHeight="1">
      <c r="A147" s="203" t="s">
        <v>65</v>
      </c>
      <c r="B147" s="203"/>
      <c r="C147" s="203"/>
      <c r="D147" s="203"/>
      <c r="E147" s="203"/>
      <c r="F147" s="203"/>
      <c r="G147" s="203"/>
      <c r="H147" s="203"/>
      <c r="I147" s="203"/>
      <c r="J147" s="203"/>
      <c r="K147" s="203"/>
      <c r="M147" s="235"/>
      <c r="N147" s="235"/>
      <c r="O147" s="235"/>
      <c r="P147" s="235"/>
      <c r="Q147" s="235"/>
      <c r="R147" s="235"/>
      <c r="S147" s="235"/>
      <c r="T147" s="235"/>
      <c r="U147" s="235"/>
      <c r="V147" s="235"/>
      <c r="W147" s="235"/>
    </row>
    <row r="148" spans="1:23" s="3" customFormat="1" ht="5.0999999999999996" customHeight="1">
      <c r="A148" s="202"/>
      <c r="B148" s="202"/>
      <c r="C148" s="202"/>
      <c r="D148" s="202"/>
      <c r="E148" s="202"/>
      <c r="F148" s="202"/>
      <c r="G148" s="202"/>
      <c r="H148" s="202"/>
      <c r="I148" s="202"/>
      <c r="J148" s="202"/>
      <c r="K148" s="202"/>
      <c r="M148" s="76"/>
    </row>
    <row r="149" spans="1:23" s="3" customFormat="1" ht="12.75" customHeight="1">
      <c r="A149" s="214" t="s">
        <v>5</v>
      </c>
      <c r="B149" s="203"/>
      <c r="C149" s="203"/>
      <c r="D149" s="203"/>
      <c r="E149" s="203"/>
      <c r="F149" s="203"/>
      <c r="G149" s="203"/>
      <c r="H149" s="203"/>
      <c r="I149" s="203"/>
      <c r="J149" s="203"/>
      <c r="K149" s="203"/>
      <c r="M149" s="76"/>
    </row>
    <row r="150" spans="1:23" s="2" customFormat="1">
      <c r="A150" s="1" t="s">
        <v>0</v>
      </c>
      <c r="B150" s="228" t="s">
        <v>6</v>
      </c>
      <c r="C150" s="228"/>
      <c r="D150" s="228"/>
      <c r="E150" s="229" t="s">
        <v>386</v>
      </c>
      <c r="F150" s="229"/>
      <c r="G150" s="229"/>
      <c r="H150" s="229"/>
      <c r="I150" s="229"/>
      <c r="J150" s="229"/>
      <c r="K150" s="229"/>
      <c r="M150" s="159" t="s">
        <v>387</v>
      </c>
    </row>
    <row r="151" spans="1:23" s="2" customFormat="1" ht="27" customHeight="1">
      <c r="A151" s="1" t="s">
        <v>1</v>
      </c>
      <c r="B151" s="5" t="s">
        <v>7</v>
      </c>
      <c r="C151" s="1"/>
      <c r="D151" s="1"/>
      <c r="E151" s="203" t="s">
        <v>66</v>
      </c>
      <c r="F151" s="203"/>
      <c r="G151" s="203"/>
      <c r="H151" s="203"/>
      <c r="I151" s="203"/>
      <c r="J151" s="203"/>
      <c r="K151" s="203"/>
      <c r="M151" s="161"/>
    </row>
    <row r="152" spans="1:23" s="2" customFormat="1">
      <c r="A152" s="1" t="s">
        <v>2</v>
      </c>
      <c r="B152" s="5" t="s">
        <v>8</v>
      </c>
      <c r="C152" s="1"/>
      <c r="D152" s="1"/>
      <c r="E152" s="230" t="str">
        <f>A10</f>
        <v>JN–04–26</v>
      </c>
      <c r="F152" s="230"/>
      <c r="G152" s="230"/>
      <c r="H152" s="230"/>
      <c r="I152" s="230"/>
      <c r="J152" s="230"/>
      <c r="K152" s="230"/>
      <c r="M152" s="161"/>
    </row>
    <row r="153" spans="1:23" s="2" customFormat="1" ht="26.1" customHeight="1">
      <c r="A153" s="1" t="s">
        <v>3</v>
      </c>
      <c r="B153" s="5" t="s">
        <v>9</v>
      </c>
      <c r="C153" s="1"/>
      <c r="D153" s="1"/>
      <c r="E153" s="203" t="str">
        <f>A12</f>
        <v>Pružanje usluge produkcije dokumenata (tiskanje, ispis, kuvertiranje, isporuka)</v>
      </c>
      <c r="F153" s="203"/>
      <c r="G153" s="203"/>
      <c r="H153" s="203"/>
      <c r="I153" s="203"/>
      <c r="J153" s="203"/>
      <c r="K153" s="203"/>
      <c r="M153" s="161"/>
    </row>
    <row r="154" spans="1:23" s="2" customFormat="1">
      <c r="A154" s="1" t="s">
        <v>4</v>
      </c>
      <c r="B154" s="5" t="s">
        <v>149</v>
      </c>
      <c r="C154" s="1"/>
      <c r="D154" s="1"/>
      <c r="F154" s="2" t="str">
        <f>A163</f>
        <v xml:space="preserve">23.04.2026. godine, u 10:00 sati (lokalno vrijeme). </v>
      </c>
      <c r="M154" s="161"/>
    </row>
    <row r="155" spans="1:23" s="3" customFormat="1" ht="5.0999999999999996" customHeight="1">
      <c r="A155" s="202"/>
      <c r="B155" s="202"/>
      <c r="C155" s="202"/>
      <c r="D155" s="202"/>
      <c r="E155" s="202"/>
      <c r="F155" s="202"/>
      <c r="G155" s="202"/>
      <c r="H155" s="202"/>
      <c r="I155" s="202"/>
      <c r="J155" s="202"/>
      <c r="K155" s="202"/>
      <c r="M155" s="76"/>
    </row>
    <row r="156" spans="1:23" s="3" customFormat="1" ht="13.5" customHeight="1">
      <c r="A156" s="200" t="s">
        <v>69</v>
      </c>
      <c r="B156" s="200"/>
      <c r="C156" s="200"/>
      <c r="D156" s="200"/>
      <c r="E156" s="200"/>
      <c r="F156" s="200"/>
      <c r="G156" s="200"/>
      <c r="H156" s="200"/>
      <c r="I156" s="200"/>
      <c r="J156" s="200"/>
      <c r="K156" s="200"/>
      <c r="M156" s="203"/>
      <c r="N156" s="203"/>
      <c r="O156" s="203"/>
      <c r="P156" s="203"/>
      <c r="Q156" s="203"/>
      <c r="R156" s="203"/>
      <c r="S156" s="203"/>
      <c r="T156" s="203"/>
      <c r="U156" s="203"/>
      <c r="V156" s="203"/>
      <c r="W156" s="203"/>
    </row>
    <row r="157" spans="1:23" s="3" customFormat="1" ht="12.75" customHeight="1">
      <c r="A157" s="203" t="str">
        <f>M150</f>
        <v>IVKOM d.o.o., Ivanec, Ulica Vladimira Nazora 96B, 42240 Ivanec.</v>
      </c>
      <c r="B157" s="203"/>
      <c r="C157" s="203"/>
      <c r="D157" s="203"/>
      <c r="E157" s="203"/>
      <c r="F157" s="203"/>
      <c r="G157" s="203"/>
      <c r="H157" s="203"/>
      <c r="I157" s="203"/>
      <c r="J157" s="203"/>
      <c r="K157" s="203"/>
      <c r="M157" s="235"/>
      <c r="N157" s="235"/>
      <c r="O157" s="235"/>
      <c r="P157" s="235"/>
      <c r="Q157" s="235"/>
      <c r="R157" s="235"/>
      <c r="S157" s="235"/>
      <c r="T157" s="235"/>
      <c r="U157" s="235"/>
      <c r="V157" s="235"/>
      <c r="W157" s="235"/>
    </row>
    <row r="158" spans="1:23" s="3" customFormat="1" ht="5.0999999999999996" customHeight="1">
      <c r="A158" s="202"/>
      <c r="B158" s="202"/>
      <c r="C158" s="202"/>
      <c r="D158" s="202"/>
      <c r="E158" s="202"/>
      <c r="F158" s="202"/>
      <c r="G158" s="202"/>
      <c r="H158" s="202"/>
      <c r="I158" s="202"/>
      <c r="J158" s="202"/>
      <c r="K158" s="202"/>
      <c r="M158" s="76"/>
    </row>
    <row r="159" spans="1:23" s="3" customFormat="1" ht="13.5" customHeight="1">
      <c r="A159" s="200" t="s">
        <v>67</v>
      </c>
      <c r="B159" s="200"/>
      <c r="C159" s="200"/>
      <c r="D159" s="200"/>
      <c r="E159" s="200"/>
      <c r="F159" s="200"/>
      <c r="G159" s="200"/>
      <c r="H159" s="200"/>
      <c r="I159" s="200"/>
      <c r="J159" s="200"/>
      <c r="K159" s="200"/>
      <c r="M159" s="203"/>
      <c r="N159" s="203"/>
      <c r="O159" s="203"/>
      <c r="P159" s="203"/>
      <c r="Q159" s="203"/>
      <c r="R159" s="203"/>
      <c r="S159" s="203"/>
      <c r="T159" s="203"/>
      <c r="U159" s="203"/>
      <c r="V159" s="203"/>
      <c r="W159" s="203"/>
    </row>
    <row r="160" spans="1:23" s="3" customFormat="1" ht="12.75" customHeight="1">
      <c r="A160" s="203" t="str">
        <f>A157</f>
        <v>IVKOM d.o.o., Ivanec, Ulica Vladimira Nazora 96B, 42240 Ivanec.</v>
      </c>
      <c r="B160" s="203"/>
      <c r="C160" s="203"/>
      <c r="D160" s="203"/>
      <c r="E160" s="203"/>
      <c r="F160" s="203"/>
      <c r="G160" s="203"/>
      <c r="H160" s="203"/>
      <c r="I160" s="203"/>
      <c r="J160" s="203"/>
      <c r="K160" s="203"/>
      <c r="M160" s="235"/>
      <c r="N160" s="235"/>
      <c r="O160" s="235"/>
      <c r="P160" s="235"/>
      <c r="Q160" s="235"/>
      <c r="R160" s="235"/>
      <c r="S160" s="235"/>
      <c r="T160" s="235"/>
      <c r="U160" s="235"/>
      <c r="V160" s="235"/>
      <c r="W160" s="235"/>
    </row>
    <row r="161" spans="1:23" s="3" customFormat="1" ht="5.0999999999999996" customHeight="1">
      <c r="A161" s="202"/>
      <c r="B161" s="202"/>
      <c r="C161" s="202"/>
      <c r="D161" s="202"/>
      <c r="E161" s="202"/>
      <c r="F161" s="202"/>
      <c r="G161" s="202"/>
      <c r="H161" s="202"/>
      <c r="I161" s="202"/>
      <c r="J161" s="202"/>
      <c r="K161" s="202"/>
      <c r="M161" s="76"/>
    </row>
    <row r="162" spans="1:23" s="3" customFormat="1" ht="13.5" customHeight="1">
      <c r="A162" s="200" t="s">
        <v>68</v>
      </c>
      <c r="B162" s="200"/>
      <c r="C162" s="200"/>
      <c r="D162" s="200"/>
      <c r="E162" s="200"/>
      <c r="F162" s="200"/>
      <c r="G162" s="200"/>
      <c r="H162" s="200"/>
      <c r="I162" s="200"/>
      <c r="J162" s="200"/>
      <c r="K162" s="200"/>
      <c r="M162" s="203"/>
      <c r="N162" s="203"/>
      <c r="O162" s="203"/>
      <c r="P162" s="203"/>
      <c r="Q162" s="203"/>
      <c r="R162" s="203"/>
      <c r="S162" s="203"/>
      <c r="T162" s="203"/>
      <c r="U162" s="203"/>
      <c r="V162" s="203"/>
      <c r="W162" s="203"/>
    </row>
    <row r="163" spans="1:23" s="3" customFormat="1" ht="12.75" customHeight="1">
      <c r="A163" s="210" t="s">
        <v>397</v>
      </c>
      <c r="B163" s="210"/>
      <c r="C163" s="210"/>
      <c r="D163" s="210"/>
      <c r="E163" s="210"/>
      <c r="F163" s="210"/>
      <c r="G163" s="210"/>
      <c r="H163" s="210"/>
      <c r="I163" s="210"/>
      <c r="J163" s="210"/>
      <c r="K163" s="210"/>
      <c r="M163" s="235"/>
      <c r="N163" s="235"/>
      <c r="O163" s="235"/>
      <c r="P163" s="235"/>
      <c r="Q163" s="235"/>
      <c r="R163" s="235"/>
      <c r="S163" s="235"/>
      <c r="T163" s="235"/>
      <c r="U163" s="235"/>
      <c r="V163" s="235"/>
      <c r="W163" s="235"/>
    </row>
    <row r="164" spans="1:23" s="3" customFormat="1" ht="5.0999999999999996" customHeight="1">
      <c r="A164" s="202"/>
      <c r="B164" s="202"/>
      <c r="C164" s="202"/>
      <c r="D164" s="202"/>
      <c r="E164" s="202"/>
      <c r="F164" s="202"/>
      <c r="G164" s="202"/>
      <c r="H164" s="202"/>
      <c r="I164" s="202"/>
      <c r="J164" s="202"/>
      <c r="K164" s="202"/>
      <c r="M164" s="76"/>
    </row>
    <row r="165" spans="1:23" s="3" customFormat="1" ht="13.5" customHeight="1">
      <c r="A165" s="200" t="s">
        <v>70</v>
      </c>
      <c r="B165" s="200"/>
      <c r="C165" s="200"/>
      <c r="D165" s="200"/>
      <c r="E165" s="200"/>
      <c r="F165" s="200"/>
      <c r="G165" s="200"/>
      <c r="H165" s="200"/>
      <c r="I165" s="200"/>
      <c r="J165" s="200"/>
      <c r="K165" s="200"/>
      <c r="M165" s="203"/>
      <c r="N165" s="203"/>
      <c r="O165" s="203"/>
      <c r="P165" s="203"/>
      <c r="Q165" s="203"/>
      <c r="R165" s="203"/>
      <c r="S165" s="203"/>
      <c r="T165" s="203"/>
      <c r="U165" s="203"/>
      <c r="V165" s="203"/>
      <c r="W165" s="203"/>
    </row>
    <row r="166" spans="1:23" s="3" customFormat="1" ht="12.75" customHeight="1">
      <c r="A166" s="200" t="s">
        <v>213</v>
      </c>
      <c r="B166" s="200"/>
      <c r="C166" s="200"/>
      <c r="D166" s="200"/>
      <c r="E166" s="200"/>
      <c r="F166" s="200"/>
      <c r="G166" s="200"/>
      <c r="H166" s="200"/>
      <c r="I166" s="200"/>
      <c r="J166" s="200"/>
      <c r="K166" s="200"/>
      <c r="M166" s="235"/>
      <c r="N166" s="235"/>
      <c r="O166" s="235"/>
      <c r="P166" s="235"/>
      <c r="Q166" s="235"/>
      <c r="R166" s="235"/>
      <c r="S166" s="235"/>
      <c r="T166" s="235"/>
      <c r="U166" s="235"/>
      <c r="V166" s="235"/>
      <c r="W166" s="235"/>
    </row>
    <row r="167" spans="1:23" ht="12.75" customHeight="1">
      <c r="A167" s="218"/>
      <c r="B167" s="218"/>
      <c r="C167" s="218"/>
      <c r="D167" s="218"/>
      <c r="E167" s="218"/>
      <c r="F167" s="218"/>
      <c r="G167" s="218"/>
      <c r="H167" s="218"/>
      <c r="I167" s="218"/>
      <c r="J167" s="218"/>
      <c r="K167" s="218"/>
      <c r="M167" s="158"/>
    </row>
    <row r="168" spans="1:23" s="16" customFormat="1" ht="12.75" customHeight="1">
      <c r="A168" s="90" t="s">
        <v>152</v>
      </c>
      <c r="B168" s="207" t="s">
        <v>71</v>
      </c>
      <c r="C168" s="207"/>
      <c r="D168" s="207"/>
      <c r="E168" s="207"/>
      <c r="F168" s="207"/>
      <c r="G168" s="207"/>
      <c r="H168" s="207"/>
      <c r="I168" s="207"/>
      <c r="J168" s="207"/>
      <c r="K168" s="207"/>
      <c r="M168" s="154"/>
    </row>
    <row r="169" spans="1:23" s="3" customFormat="1" ht="4.5" customHeight="1">
      <c r="A169" s="202"/>
      <c r="B169" s="202"/>
      <c r="C169" s="202"/>
      <c r="D169" s="202"/>
      <c r="E169" s="202"/>
      <c r="F169" s="202"/>
      <c r="G169" s="202"/>
      <c r="H169" s="202"/>
      <c r="I169" s="202"/>
      <c r="J169" s="202"/>
      <c r="K169" s="202"/>
      <c r="M169" s="76"/>
    </row>
    <row r="170" spans="1:23" s="3" customFormat="1" ht="12.75" customHeight="1">
      <c r="A170" s="199" t="s">
        <v>175</v>
      </c>
      <c r="B170" s="199"/>
      <c r="C170" s="199"/>
      <c r="D170" s="199"/>
      <c r="E170" s="199"/>
      <c r="F170" s="199"/>
      <c r="G170" s="199"/>
      <c r="H170" s="199"/>
      <c r="I170" s="199"/>
      <c r="J170" s="199"/>
      <c r="K170" s="199"/>
      <c r="M170" s="155"/>
    </row>
    <row r="171" spans="1:23" s="3" customFormat="1" ht="39.950000000000003" customHeight="1">
      <c r="A171" s="205" t="s">
        <v>72</v>
      </c>
      <c r="B171" s="206"/>
      <c r="C171" s="206"/>
      <c r="D171" s="206"/>
      <c r="E171" s="206"/>
      <c r="F171" s="206"/>
      <c r="G171" s="206"/>
      <c r="H171" s="206"/>
      <c r="I171" s="206"/>
      <c r="J171" s="206"/>
      <c r="K171" s="206"/>
      <c r="M171" s="76"/>
    </row>
    <row r="172" spans="1:23" s="3" customFormat="1" ht="5.0999999999999996" customHeight="1">
      <c r="A172" s="202"/>
      <c r="B172" s="202"/>
      <c r="C172" s="202"/>
      <c r="D172" s="202"/>
      <c r="E172" s="202"/>
      <c r="F172" s="202"/>
      <c r="G172" s="202"/>
      <c r="H172" s="202"/>
      <c r="I172" s="202"/>
      <c r="J172" s="202"/>
      <c r="K172" s="202"/>
      <c r="M172" s="76"/>
    </row>
    <row r="173" spans="1:23" s="3" customFormat="1" ht="12.75" customHeight="1">
      <c r="A173" s="202" t="s">
        <v>73</v>
      </c>
      <c r="B173" s="202"/>
      <c r="C173" s="202"/>
      <c r="D173" s="202"/>
      <c r="E173" s="202"/>
      <c r="F173" s="202"/>
      <c r="G173" s="202"/>
      <c r="H173" s="202"/>
      <c r="I173" s="202"/>
      <c r="J173" s="202"/>
      <c r="K173" s="202"/>
      <c r="M173" s="155"/>
    </row>
    <row r="174" spans="1:23" s="3" customFormat="1" ht="27" customHeight="1">
      <c r="A174" s="200" t="s">
        <v>159</v>
      </c>
      <c r="B174" s="200"/>
      <c r="C174" s="200"/>
      <c r="D174" s="200"/>
      <c r="E174" s="200"/>
      <c r="F174" s="200"/>
      <c r="G174" s="200"/>
      <c r="H174" s="200"/>
      <c r="I174" s="200"/>
      <c r="J174" s="200"/>
      <c r="K174" s="200"/>
      <c r="M174" s="155"/>
      <c r="N174" s="17"/>
      <c r="O174" s="17"/>
      <c r="P174" s="17"/>
      <c r="Q174" s="17"/>
      <c r="R174" s="17"/>
      <c r="S174" s="17"/>
      <c r="T174" s="17"/>
      <c r="U174" s="17"/>
      <c r="V174" s="17"/>
      <c r="W174" s="17"/>
    </row>
    <row r="175" spans="1:23" ht="9.9499999999999993" customHeight="1">
      <c r="A175" s="84"/>
      <c r="B175" s="84"/>
      <c r="C175" s="84"/>
      <c r="D175" s="84"/>
      <c r="E175" s="84"/>
      <c r="F175" s="84"/>
      <c r="G175" s="84"/>
      <c r="H175" s="84"/>
      <c r="I175" s="84"/>
      <c r="J175" s="84"/>
      <c r="K175" s="84"/>
    </row>
    <row r="176" spans="1:23" ht="9.9499999999999993" customHeight="1">
      <c r="A176" s="84"/>
      <c r="B176" s="84"/>
      <c r="C176" s="84"/>
      <c r="D176" s="84"/>
      <c r="E176" s="84"/>
      <c r="F176" s="84"/>
      <c r="G176" s="84"/>
      <c r="H176" s="84"/>
      <c r="I176" s="84"/>
      <c r="J176" s="84"/>
      <c r="K176" s="84"/>
    </row>
    <row r="177" spans="1:11" ht="14.1" customHeight="1">
      <c r="A177" s="85" t="s">
        <v>188</v>
      </c>
      <c r="B177" s="84"/>
      <c r="C177" s="233" t="s">
        <v>409</v>
      </c>
      <c r="D177" s="234"/>
      <c r="E177" s="234"/>
      <c r="F177" s="84"/>
      <c r="G177" s="84"/>
      <c r="H177" s="84"/>
      <c r="I177" s="84"/>
      <c r="J177" s="84"/>
      <c r="K177" s="84"/>
    </row>
    <row r="178" spans="1:11" ht="5.0999999999999996" customHeight="1">
      <c r="A178" s="84"/>
      <c r="B178" s="84"/>
      <c r="C178" s="86"/>
      <c r="D178" s="87"/>
      <c r="E178" s="87"/>
      <c r="F178" s="84"/>
      <c r="G178" s="84"/>
      <c r="H178" s="84"/>
      <c r="I178" s="84"/>
      <c r="J178" s="84"/>
      <c r="K178" s="84"/>
    </row>
    <row r="179" spans="1:11" ht="14.1" customHeight="1">
      <c r="A179" s="85" t="s">
        <v>189</v>
      </c>
      <c r="B179" s="84"/>
      <c r="C179" s="233" t="s">
        <v>388</v>
      </c>
      <c r="D179" s="234"/>
      <c r="E179" s="234"/>
      <c r="F179" s="84"/>
      <c r="G179" s="84"/>
      <c r="H179" s="84"/>
      <c r="I179" s="84"/>
      <c r="J179" s="84"/>
      <c r="K179" s="84"/>
    </row>
    <row r="180" spans="1:11" ht="5.0999999999999996" customHeight="1">
      <c r="A180" s="84"/>
      <c r="B180" s="84"/>
      <c r="C180" s="86"/>
      <c r="D180" s="87"/>
      <c r="E180" s="87"/>
      <c r="F180" s="84"/>
      <c r="G180" s="84"/>
      <c r="H180" s="84"/>
      <c r="I180" s="84"/>
      <c r="J180" s="84"/>
      <c r="K180" s="84"/>
    </row>
    <row r="181" spans="1:11" ht="14.1" customHeight="1">
      <c r="A181" s="85" t="s">
        <v>190</v>
      </c>
      <c r="B181" s="84"/>
      <c r="C181" s="231" t="str">
        <f>M15</f>
        <v>JN–04–26</v>
      </c>
      <c r="D181" s="232"/>
      <c r="E181" s="232"/>
      <c r="F181" s="84"/>
      <c r="G181" s="84"/>
      <c r="H181" s="84"/>
      <c r="I181" s="84"/>
      <c r="J181" s="84"/>
      <c r="K181" s="84"/>
    </row>
    <row r="182" spans="1:11" ht="9.9499999999999993" customHeight="1">
      <c r="A182" s="84"/>
      <c r="B182" s="84"/>
      <c r="C182" s="84"/>
      <c r="D182" s="84"/>
      <c r="E182" s="84"/>
      <c r="F182" s="84"/>
      <c r="G182" s="84"/>
      <c r="H182" s="84"/>
      <c r="I182" s="84"/>
      <c r="J182" s="84"/>
      <c r="K182" s="84"/>
    </row>
    <row r="183" spans="1:11" ht="9.9499999999999993" customHeight="1">
      <c r="A183" s="84"/>
      <c r="B183" s="84"/>
      <c r="C183" s="84"/>
      <c r="D183" s="84"/>
      <c r="E183" s="84"/>
      <c r="F183" s="84"/>
      <c r="G183" s="84"/>
      <c r="H183" s="84"/>
      <c r="I183" s="84"/>
      <c r="J183" s="84"/>
      <c r="K183" s="84"/>
    </row>
    <row r="184" spans="1:11" ht="12.75" customHeight="1">
      <c r="A184" s="227" t="s">
        <v>398</v>
      </c>
      <c r="B184" s="227"/>
      <c r="C184" s="227"/>
      <c r="D184" s="227"/>
      <c r="J184" s="1" t="s">
        <v>155</v>
      </c>
      <c r="K184" s="100" t="s">
        <v>171</v>
      </c>
    </row>
    <row r="185" spans="1:11" ht="12.75" customHeight="1">
      <c r="K185" s="101" t="s">
        <v>163</v>
      </c>
    </row>
    <row r="186" spans="1:11" ht="12.75" customHeight="1">
      <c r="K186" s="4"/>
    </row>
  </sheetData>
  <mergeCells count="183">
    <mergeCell ref="A33:K33"/>
    <mergeCell ref="A34:K34"/>
    <mergeCell ref="A35:K35"/>
    <mergeCell ref="A36:K36"/>
    <mergeCell ref="A37:K37"/>
    <mergeCell ref="A38:K38"/>
    <mergeCell ref="A39:K39"/>
    <mergeCell ref="B132:K132"/>
    <mergeCell ref="A133:K133"/>
    <mergeCell ref="B124:K124"/>
    <mergeCell ref="C120:K120"/>
    <mergeCell ref="B121:K121"/>
    <mergeCell ref="C122:K122"/>
    <mergeCell ref="A111:K111"/>
    <mergeCell ref="A112:K112"/>
    <mergeCell ref="A113:K113"/>
    <mergeCell ref="B114:K114"/>
    <mergeCell ref="C115:K115"/>
    <mergeCell ref="C116:K116"/>
    <mergeCell ref="C117:K117"/>
    <mergeCell ref="C118:K118"/>
    <mergeCell ref="C119:K119"/>
    <mergeCell ref="A109:K109"/>
    <mergeCell ref="B110:K110"/>
    <mergeCell ref="M166:W166"/>
    <mergeCell ref="A167:K167"/>
    <mergeCell ref="M147:W147"/>
    <mergeCell ref="A161:K161"/>
    <mergeCell ref="M165:W165"/>
    <mergeCell ref="A123:K123"/>
    <mergeCell ref="M163:W163"/>
    <mergeCell ref="A163:K163"/>
    <mergeCell ref="M162:W162"/>
    <mergeCell ref="M143:W143"/>
    <mergeCell ref="M146:W146"/>
    <mergeCell ref="M144:W144"/>
    <mergeCell ref="A158:K158"/>
    <mergeCell ref="A159:K159"/>
    <mergeCell ref="A160:K160"/>
    <mergeCell ref="A155:K155"/>
    <mergeCell ref="A156:K156"/>
    <mergeCell ref="A157:K157"/>
    <mergeCell ref="M157:W157"/>
    <mergeCell ref="M156:W156"/>
    <mergeCell ref="M159:W159"/>
    <mergeCell ref="M160:W160"/>
    <mergeCell ref="A165:K165"/>
    <mergeCell ref="A146:K146"/>
    <mergeCell ref="A184:D184"/>
    <mergeCell ref="B127:K127"/>
    <mergeCell ref="B128:K128"/>
    <mergeCell ref="B129:K129"/>
    <mergeCell ref="B130:K130"/>
    <mergeCell ref="A144:K144"/>
    <mergeCell ref="A149:K149"/>
    <mergeCell ref="B150:D150"/>
    <mergeCell ref="E150:K150"/>
    <mergeCell ref="E151:K151"/>
    <mergeCell ref="E152:K152"/>
    <mergeCell ref="E153:K153"/>
    <mergeCell ref="A174:K174"/>
    <mergeCell ref="A173:K173"/>
    <mergeCell ref="A147:K147"/>
    <mergeCell ref="A164:K164"/>
    <mergeCell ref="A162:K162"/>
    <mergeCell ref="A166:K166"/>
    <mergeCell ref="A172:K172"/>
    <mergeCell ref="A136:K136"/>
    <mergeCell ref="C181:E181"/>
    <mergeCell ref="C179:E179"/>
    <mergeCell ref="C177:E177"/>
    <mergeCell ref="A145:K145"/>
    <mergeCell ref="M1:M5"/>
    <mergeCell ref="A14:K14"/>
    <mergeCell ref="A8:K8"/>
    <mergeCell ref="A9:K9"/>
    <mergeCell ref="A10:K10"/>
    <mergeCell ref="B19:K19"/>
    <mergeCell ref="A63:K63"/>
    <mergeCell ref="A13:K13"/>
    <mergeCell ref="A20:K20"/>
    <mergeCell ref="A21:K21"/>
    <mergeCell ref="A22:K22"/>
    <mergeCell ref="A62:K62"/>
    <mergeCell ref="A11:K11"/>
    <mergeCell ref="A12:K12"/>
    <mergeCell ref="A15:K15"/>
    <mergeCell ref="A17:K17"/>
    <mergeCell ref="A16:K16"/>
    <mergeCell ref="A40:K40"/>
    <mergeCell ref="B41:K41"/>
    <mergeCell ref="A58:K58"/>
    <mergeCell ref="A56:K56"/>
    <mergeCell ref="A44:K44"/>
    <mergeCell ref="A18:K18"/>
    <mergeCell ref="A50:K50"/>
    <mergeCell ref="A105:K105"/>
    <mergeCell ref="A106:K106"/>
    <mergeCell ref="B107:K107"/>
    <mergeCell ref="B108:K108"/>
    <mergeCell ref="A61:K61"/>
    <mergeCell ref="A45:K45"/>
    <mergeCell ref="A43:K43"/>
    <mergeCell ref="A59:K59"/>
    <mergeCell ref="A100:K100"/>
    <mergeCell ref="A101:K101"/>
    <mergeCell ref="B99:K99"/>
    <mergeCell ref="A98:K98"/>
    <mergeCell ref="A72:K72"/>
    <mergeCell ref="A73:K73"/>
    <mergeCell ref="A97:K97"/>
    <mergeCell ref="A78:K78"/>
    <mergeCell ref="A75:K75"/>
    <mergeCell ref="A76:K76"/>
    <mergeCell ref="A74:K74"/>
    <mergeCell ref="A46:K46"/>
    <mergeCell ref="A65:K65"/>
    <mergeCell ref="A66:K66"/>
    <mergeCell ref="A67:K67"/>
    <mergeCell ref="A60:K60"/>
    <mergeCell ref="A51:K51"/>
    <mergeCell ref="A52:K52"/>
    <mergeCell ref="A53:K53"/>
    <mergeCell ref="A71:K71"/>
    <mergeCell ref="A69:K69"/>
    <mergeCell ref="A70:K70"/>
    <mergeCell ref="A64:K64"/>
    <mergeCell ref="A42:K42"/>
    <mergeCell ref="A23:K23"/>
    <mergeCell ref="A54:K54"/>
    <mergeCell ref="A57:K57"/>
    <mergeCell ref="A55:K55"/>
    <mergeCell ref="A47:K47"/>
    <mergeCell ref="A48:K48"/>
    <mergeCell ref="A68:K68"/>
    <mergeCell ref="A24:K24"/>
    <mergeCell ref="A25:K25"/>
    <mergeCell ref="B26:K26"/>
    <mergeCell ref="C27:K27"/>
    <mergeCell ref="C28:K28"/>
    <mergeCell ref="C29:K29"/>
    <mergeCell ref="C30:K30"/>
    <mergeCell ref="B31:K31"/>
    <mergeCell ref="B32:K32"/>
    <mergeCell ref="A169:K169"/>
    <mergeCell ref="A170:K170"/>
    <mergeCell ref="A171:K171"/>
    <mergeCell ref="A125:K125"/>
    <mergeCell ref="A141:K141"/>
    <mergeCell ref="A142:K142"/>
    <mergeCell ref="B168:K168"/>
    <mergeCell ref="A138:K138"/>
    <mergeCell ref="A139:K139"/>
    <mergeCell ref="A126:K126"/>
    <mergeCell ref="B137:K137"/>
    <mergeCell ref="A140:K140"/>
    <mergeCell ref="A148:K148"/>
    <mergeCell ref="A143:K143"/>
    <mergeCell ref="B131:K131"/>
    <mergeCell ref="A134:K134"/>
    <mergeCell ref="A135:K135"/>
    <mergeCell ref="C103:K103"/>
    <mergeCell ref="A102:K102"/>
    <mergeCell ref="D104:K104"/>
    <mergeCell ref="A77:K77"/>
    <mergeCell ref="A80:K80"/>
    <mergeCell ref="A81:K81"/>
    <mergeCell ref="A91:K91"/>
    <mergeCell ref="A96:K96"/>
    <mergeCell ref="A92:K92"/>
    <mergeCell ref="A95:K95"/>
    <mergeCell ref="A93:K93"/>
    <mergeCell ref="A94:K94"/>
    <mergeCell ref="A79:K79"/>
    <mergeCell ref="A90:K90"/>
    <mergeCell ref="A87:K87"/>
    <mergeCell ref="A88:K88"/>
    <mergeCell ref="A89:K89"/>
    <mergeCell ref="A84:K84"/>
    <mergeCell ref="A85:K85"/>
    <mergeCell ref="A86:K86"/>
    <mergeCell ref="A82:K82"/>
    <mergeCell ref="C83:D83"/>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13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01" style="6" customWidth="1"/>
    <col min="7" max="16384" width="9.140625" style="6"/>
  </cols>
  <sheetData>
    <row r="1" spans="1:6" ht="26.1" customHeight="1" thickBot="1">
      <c r="A1" s="81" t="s">
        <v>97</v>
      </c>
      <c r="B1" s="78"/>
      <c r="C1" s="82" t="s">
        <v>180</v>
      </c>
      <c r="F1" s="242" t="s">
        <v>131</v>
      </c>
    </row>
    <row r="2" spans="1:6" ht="21" customHeight="1">
      <c r="A2" s="62" t="s">
        <v>0</v>
      </c>
      <c r="B2" s="63" t="s">
        <v>76</v>
      </c>
      <c r="C2" s="64" t="s">
        <v>74</v>
      </c>
      <c r="F2" s="242"/>
    </row>
    <row r="3" spans="1:6" ht="21" customHeight="1">
      <c r="A3" s="19" t="s">
        <v>10</v>
      </c>
      <c r="B3" s="20" t="s">
        <v>25</v>
      </c>
      <c r="C3" s="36" t="s">
        <v>389</v>
      </c>
      <c r="F3" s="242"/>
    </row>
    <row r="4" spans="1:6" ht="21" customHeight="1">
      <c r="A4" s="19" t="s">
        <v>11</v>
      </c>
      <c r="B4" s="20" t="s">
        <v>75</v>
      </c>
      <c r="C4" s="113" t="s">
        <v>356</v>
      </c>
    </row>
    <row r="5" spans="1:6" ht="30" customHeight="1">
      <c r="A5" s="19" t="s">
        <v>12</v>
      </c>
      <c r="B5" s="20" t="s">
        <v>44</v>
      </c>
      <c r="C5" s="36" t="str">
        <f>'Poziv za dostavu ponude'!M13</f>
        <v>Pružanje usluge produkcije dokumenata (tiskanje, ispis, kuvertiranje, isporuka)</v>
      </c>
      <c r="F5" s="80"/>
    </row>
    <row r="6" spans="1:6" ht="21" customHeight="1">
      <c r="A6" s="19" t="s">
        <v>13</v>
      </c>
      <c r="B6" s="20" t="s">
        <v>96</v>
      </c>
      <c r="C6" s="36" t="str">
        <f>'Poziv za dostavu ponude'!M15</f>
        <v>JN–04–26</v>
      </c>
    </row>
    <row r="7" spans="1:6" ht="21" customHeight="1">
      <c r="A7" s="62" t="s">
        <v>1</v>
      </c>
      <c r="B7" s="63" t="s">
        <v>26</v>
      </c>
      <c r="C7" s="64" t="s">
        <v>77</v>
      </c>
    </row>
    <row r="8" spans="1:6" ht="30" customHeight="1">
      <c r="A8" s="19" t="s">
        <v>14</v>
      </c>
      <c r="B8" s="20" t="s">
        <v>33</v>
      </c>
      <c r="C8" s="51"/>
    </row>
    <row r="9" spans="1:6" ht="21" customHeight="1">
      <c r="A9" s="19" t="s">
        <v>15</v>
      </c>
      <c r="B9" s="20" t="s">
        <v>78</v>
      </c>
      <c r="C9" s="51"/>
    </row>
    <row r="10" spans="1:6" ht="21" customHeight="1">
      <c r="A10" s="19" t="s">
        <v>16</v>
      </c>
      <c r="B10" s="20" t="s">
        <v>32</v>
      </c>
      <c r="C10" s="51"/>
    </row>
    <row r="11" spans="1:6" ht="21" customHeight="1">
      <c r="A11" s="19" t="s">
        <v>17</v>
      </c>
      <c r="B11" s="20" t="s">
        <v>79</v>
      </c>
      <c r="C11" s="51"/>
    </row>
    <row r="12" spans="1:6" ht="21" customHeight="1">
      <c r="A12" s="19" t="s">
        <v>18</v>
      </c>
      <c r="B12" s="20" t="s">
        <v>80</v>
      </c>
      <c r="C12" s="51"/>
      <c r="F12" s="8"/>
    </row>
    <row r="13" spans="1:6" ht="21" customHeight="1">
      <c r="A13" s="19" t="s">
        <v>19</v>
      </c>
      <c r="B13" s="20" t="s">
        <v>81</v>
      </c>
      <c r="C13" s="51"/>
      <c r="F13" s="8"/>
    </row>
    <row r="14" spans="1:6" ht="30" customHeight="1">
      <c r="A14" s="19" t="s">
        <v>20</v>
      </c>
      <c r="B14" s="20" t="s">
        <v>82</v>
      </c>
      <c r="C14" s="51"/>
      <c r="F14" s="8"/>
    </row>
    <row r="15" spans="1:6" ht="21" customHeight="1">
      <c r="A15" s="19" t="s">
        <v>21</v>
      </c>
      <c r="B15" s="20" t="s">
        <v>83</v>
      </c>
      <c r="C15" s="51"/>
      <c r="F15" s="8"/>
    </row>
    <row r="16" spans="1:6" ht="21" customHeight="1">
      <c r="A16" s="19" t="s">
        <v>28</v>
      </c>
      <c r="B16" s="20" t="s">
        <v>84</v>
      </c>
      <c r="C16" s="51"/>
    </row>
    <row r="17" spans="1:6" ht="21" customHeight="1">
      <c r="A17" s="19" t="s">
        <v>29</v>
      </c>
      <c r="B17" s="20" t="s">
        <v>85</v>
      </c>
      <c r="C17" s="51"/>
    </row>
    <row r="18" spans="1:6" ht="21" customHeight="1">
      <c r="A18" s="19" t="s">
        <v>30</v>
      </c>
      <c r="B18" s="20" t="s">
        <v>185</v>
      </c>
      <c r="C18" s="51"/>
    </row>
    <row r="19" spans="1:6" ht="21" customHeight="1">
      <c r="A19" s="19" t="s">
        <v>31</v>
      </c>
      <c r="B19" s="20" t="s">
        <v>186</v>
      </c>
      <c r="C19" s="51"/>
    </row>
    <row r="20" spans="1:6" ht="21" customHeight="1">
      <c r="A20" s="62" t="s">
        <v>2</v>
      </c>
      <c r="B20" s="63" t="s">
        <v>86</v>
      </c>
      <c r="C20" s="64" t="s">
        <v>77</v>
      </c>
    </row>
    <row r="21" spans="1:6" ht="21" customHeight="1">
      <c r="A21" s="19" t="s">
        <v>22</v>
      </c>
      <c r="B21" s="20" t="s">
        <v>88</v>
      </c>
      <c r="C21" s="51"/>
    </row>
    <row r="22" spans="1:6" ht="21" customHeight="1">
      <c r="A22" s="19" t="s">
        <v>23</v>
      </c>
      <c r="B22" s="20" t="s">
        <v>104</v>
      </c>
      <c r="C22" s="51"/>
      <c r="F22" s="37" t="s">
        <v>119</v>
      </c>
    </row>
    <row r="23" spans="1:6" ht="21" customHeight="1">
      <c r="A23" s="19" t="s">
        <v>87</v>
      </c>
      <c r="B23" s="20" t="s">
        <v>89</v>
      </c>
      <c r="C23" s="121">
        <f>'Troškovnik-JN-04-26'!F21</f>
        <v>0</v>
      </c>
      <c r="F23" s="38" t="s">
        <v>120</v>
      </c>
    </row>
    <row r="24" spans="1:6" ht="21" customHeight="1">
      <c r="A24" s="19" t="s">
        <v>91</v>
      </c>
      <c r="B24" s="20" t="s">
        <v>90</v>
      </c>
      <c r="C24" s="121">
        <f>'Troškovnik-JN-04-26'!F22</f>
        <v>0</v>
      </c>
      <c r="F24" s="38" t="s">
        <v>121</v>
      </c>
    </row>
    <row r="25" spans="1:6" ht="107.25" customHeight="1">
      <c r="A25" s="19" t="s">
        <v>92</v>
      </c>
      <c r="B25" s="83" t="s">
        <v>187</v>
      </c>
      <c r="C25" s="121">
        <f>'Troškovnik-JN-04-26'!F23</f>
        <v>0</v>
      </c>
      <c r="F25" s="38" t="s">
        <v>122</v>
      </c>
    </row>
    <row r="26" spans="1:6" ht="30" customHeight="1">
      <c r="A26" s="19" t="s">
        <v>93</v>
      </c>
      <c r="B26" s="58" t="s">
        <v>140</v>
      </c>
      <c r="C26" s="51"/>
      <c r="F26" s="49"/>
    </row>
    <row r="27" spans="1:6" ht="30" customHeight="1">
      <c r="A27" s="19" t="s">
        <v>94</v>
      </c>
      <c r="B27" s="18" t="s">
        <v>98</v>
      </c>
      <c r="C27" s="51"/>
    </row>
    <row r="28" spans="1:6" ht="60" customHeight="1">
      <c r="A28" s="19" t="s">
        <v>141</v>
      </c>
      <c r="B28" s="20" t="s">
        <v>95</v>
      </c>
      <c r="C28" s="51"/>
    </row>
    <row r="29" spans="1:6" ht="18" customHeight="1" thickBot="1">
      <c r="A29" s="239" t="s">
        <v>27</v>
      </c>
      <c r="B29" s="240"/>
      <c r="C29" s="241"/>
    </row>
  </sheetData>
  <mergeCells count="2">
    <mergeCell ref="A29:C29"/>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36"/>
  <sheetViews>
    <sheetView zoomScaleNormal="100" workbookViewId="0">
      <selection activeCell="H4" sqref="H4"/>
    </sheetView>
  </sheetViews>
  <sheetFormatPr defaultRowHeight="12.75"/>
  <cols>
    <col min="1" max="1" width="21.140625" style="12" customWidth="1"/>
    <col min="2" max="2" width="26.5703125" style="12" customWidth="1"/>
    <col min="3" max="3" width="6.5703125" style="12" customWidth="1"/>
    <col min="4" max="4" width="11.42578125" style="12" customWidth="1"/>
    <col min="5" max="5" width="10" style="12" customWidth="1"/>
    <col min="6" max="6" width="13.57031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8" s="11" customFormat="1" ht="32.1" customHeight="1" thickTop="1" thickBot="1">
      <c r="A1" s="178" t="s">
        <v>342</v>
      </c>
      <c r="B1" s="178"/>
      <c r="C1" s="178"/>
      <c r="D1" s="178"/>
      <c r="E1" s="178"/>
      <c r="F1" s="178"/>
      <c r="H1" s="41" t="s">
        <v>103</v>
      </c>
    </row>
    <row r="2" spans="1:8" ht="27.95" customHeight="1" thickTop="1">
      <c r="A2" s="10" t="s">
        <v>33</v>
      </c>
      <c r="B2" s="179">
        <f>'Ponudbeni list'!C8</f>
        <v>0</v>
      </c>
      <c r="C2" s="180"/>
      <c r="D2" s="180"/>
      <c r="E2" s="180"/>
      <c r="F2" s="180"/>
      <c r="H2" s="181" t="s">
        <v>123</v>
      </c>
    </row>
    <row r="3" spans="1:8" ht="27.95" customHeight="1">
      <c r="A3" s="10" t="s">
        <v>34</v>
      </c>
      <c r="B3" s="182">
        <f>'Ponudbeni list'!C9</f>
        <v>0</v>
      </c>
      <c r="C3" s="183"/>
      <c r="D3" s="183"/>
      <c r="E3" s="183"/>
      <c r="F3" s="183"/>
      <c r="H3" s="181"/>
    </row>
    <row r="4" spans="1:8" ht="27.95" customHeight="1">
      <c r="A4" s="10" t="s">
        <v>35</v>
      </c>
      <c r="B4" s="184">
        <f>'Ponudbeni list'!C10</f>
        <v>0</v>
      </c>
      <c r="C4" s="185"/>
      <c r="D4" s="185"/>
      <c r="E4" s="185"/>
      <c r="F4" s="185"/>
    </row>
    <row r="5" spans="1:8" ht="15.75" customHeight="1" thickBot="1">
      <c r="A5" s="186"/>
      <c r="B5" s="186"/>
      <c r="C5" s="186"/>
      <c r="D5" s="186"/>
      <c r="E5" s="186"/>
      <c r="F5" s="186"/>
    </row>
    <row r="6" spans="1:8" s="10" customFormat="1" ht="38.1" customHeight="1">
      <c r="A6" s="21" t="s">
        <v>44</v>
      </c>
      <c r="B6" s="187" t="str">
        <f>'Ponudbeni list'!C5</f>
        <v>Pružanje usluge produkcije dokumenata (tiskanje, ispis, kuvertiranje, isporuka)</v>
      </c>
      <c r="C6" s="188"/>
      <c r="D6" s="188"/>
      <c r="E6" s="188"/>
      <c r="F6" s="189"/>
      <c r="H6" s="13"/>
    </row>
    <row r="7" spans="1:8" s="10" customFormat="1" ht="30" customHeight="1" thickBot="1">
      <c r="A7" s="77" t="s">
        <v>96</v>
      </c>
      <c r="B7" s="130" t="str">
        <f>'Ponudbeni list'!C6</f>
        <v>JN–04–26</v>
      </c>
      <c r="C7" s="296"/>
      <c r="D7" s="296"/>
      <c r="E7" s="296"/>
      <c r="F7" s="297"/>
      <c r="H7" s="13"/>
    </row>
    <row r="8" spans="1:8" s="10" customFormat="1" ht="26.1" customHeight="1" thickBot="1">
      <c r="A8" s="190" t="s">
        <v>99</v>
      </c>
      <c r="B8" s="191"/>
      <c r="C8" s="191"/>
      <c r="D8" s="191"/>
      <c r="E8" s="191"/>
      <c r="F8" s="192"/>
      <c r="H8" s="13"/>
    </row>
    <row r="9" spans="1:8" s="11" customFormat="1" ht="12" customHeight="1">
      <c r="A9" s="193" t="s">
        <v>100</v>
      </c>
      <c r="B9" s="194"/>
      <c r="C9" s="65" t="s">
        <v>40</v>
      </c>
      <c r="D9" s="65"/>
      <c r="E9" s="114" t="s">
        <v>343</v>
      </c>
      <c r="F9" s="66" t="s">
        <v>344</v>
      </c>
    </row>
    <row r="10" spans="1:8" s="11" customFormat="1" ht="12" customHeight="1">
      <c r="A10" s="195"/>
      <c r="B10" s="196"/>
      <c r="C10" s="67" t="s">
        <v>41</v>
      </c>
      <c r="D10" s="67" t="s">
        <v>124</v>
      </c>
      <c r="E10" s="115" t="s">
        <v>345</v>
      </c>
      <c r="F10" s="68" t="s">
        <v>346</v>
      </c>
    </row>
    <row r="11" spans="1:8" s="11" customFormat="1" ht="12" customHeight="1">
      <c r="A11" s="195"/>
      <c r="B11" s="196"/>
      <c r="C11" s="67" t="s">
        <v>347</v>
      </c>
      <c r="D11" s="67" t="s">
        <v>125</v>
      </c>
      <c r="E11" s="115" t="s">
        <v>357</v>
      </c>
      <c r="F11" s="68" t="s">
        <v>357</v>
      </c>
    </row>
    <row r="12" spans="1:8" ht="12" customHeight="1" thickBot="1">
      <c r="A12" s="197"/>
      <c r="B12" s="198"/>
      <c r="C12" s="69" t="s">
        <v>348</v>
      </c>
      <c r="D12" s="69"/>
      <c r="E12" s="118" t="s">
        <v>39</v>
      </c>
      <c r="F12" s="70" t="s">
        <v>39</v>
      </c>
    </row>
    <row r="13" spans="1:8" s="13" customFormat="1" ht="30" customHeight="1">
      <c r="A13" s="298" t="s">
        <v>349</v>
      </c>
      <c r="B13" s="299"/>
      <c r="C13" s="300" t="s">
        <v>45</v>
      </c>
      <c r="D13" s="301">
        <v>136000</v>
      </c>
      <c r="E13" s="135"/>
      <c r="F13" s="136">
        <f t="shared" ref="F13:F20" si="0">D13*E13</f>
        <v>0</v>
      </c>
    </row>
    <row r="14" spans="1:8" s="13" customFormat="1" ht="30" customHeight="1">
      <c r="A14" s="298" t="s">
        <v>418</v>
      </c>
      <c r="B14" s="299"/>
      <c r="C14" s="300" t="s">
        <v>45</v>
      </c>
      <c r="D14" s="301">
        <v>131000</v>
      </c>
      <c r="E14" s="135"/>
      <c r="F14" s="136">
        <f t="shared" si="0"/>
        <v>0</v>
      </c>
    </row>
    <row r="15" spans="1:8" s="13" customFormat="1" ht="30" customHeight="1">
      <c r="A15" s="298" t="s">
        <v>350</v>
      </c>
      <c r="B15" s="299"/>
      <c r="C15" s="300" t="s">
        <v>45</v>
      </c>
      <c r="D15" s="301">
        <v>136000</v>
      </c>
      <c r="E15" s="135"/>
      <c r="F15" s="136">
        <f t="shared" si="0"/>
        <v>0</v>
      </c>
    </row>
    <row r="16" spans="1:8" s="13" customFormat="1" ht="30" customHeight="1">
      <c r="A16" s="298" t="s">
        <v>351</v>
      </c>
      <c r="B16" s="299"/>
      <c r="C16" s="300" t="s">
        <v>45</v>
      </c>
      <c r="D16" s="301">
        <v>150680</v>
      </c>
      <c r="E16" s="135"/>
      <c r="F16" s="136">
        <f t="shared" si="0"/>
        <v>0</v>
      </c>
    </row>
    <row r="17" spans="1:11" s="13" customFormat="1" ht="30" customHeight="1">
      <c r="A17" s="298" t="s">
        <v>352</v>
      </c>
      <c r="B17" s="299"/>
      <c r="C17" s="300" t="s">
        <v>45</v>
      </c>
      <c r="D17" s="301">
        <v>14680</v>
      </c>
      <c r="E17" s="135"/>
      <c r="F17" s="136">
        <f t="shared" si="0"/>
        <v>0</v>
      </c>
    </row>
    <row r="18" spans="1:11" s="13" customFormat="1" ht="30" customHeight="1">
      <c r="A18" s="298" t="s">
        <v>353</v>
      </c>
      <c r="B18" s="299"/>
      <c r="C18" s="300" t="s">
        <v>45</v>
      </c>
      <c r="D18" s="301">
        <v>27480</v>
      </c>
      <c r="E18" s="135"/>
      <c r="F18" s="136">
        <f t="shared" si="0"/>
        <v>0</v>
      </c>
    </row>
    <row r="19" spans="1:11" s="13" customFormat="1" ht="30" customHeight="1">
      <c r="A19" s="302" t="s">
        <v>354</v>
      </c>
      <c r="B19" s="303"/>
      <c r="C19" s="300" t="s">
        <v>45</v>
      </c>
      <c r="D19" s="301">
        <v>12</v>
      </c>
      <c r="E19" s="135"/>
      <c r="F19" s="136">
        <f t="shared" si="0"/>
        <v>0</v>
      </c>
    </row>
    <row r="20" spans="1:11" s="13" customFormat="1" ht="30" customHeight="1" thickBot="1">
      <c r="A20" s="298" t="s">
        <v>355</v>
      </c>
      <c r="B20" s="299"/>
      <c r="C20" s="300" t="s">
        <v>45</v>
      </c>
      <c r="D20" s="301">
        <v>12</v>
      </c>
      <c r="E20" s="137"/>
      <c r="F20" s="136">
        <f t="shared" si="0"/>
        <v>0</v>
      </c>
    </row>
    <row r="21" spans="1:11" s="13" customFormat="1" ht="30" customHeight="1">
      <c r="A21" s="176" t="s">
        <v>378</v>
      </c>
      <c r="B21" s="177"/>
      <c r="C21" s="107"/>
      <c r="D21" s="108"/>
      <c r="E21" s="119"/>
      <c r="F21" s="132">
        <f>SUM(F13:F20)</f>
        <v>0</v>
      </c>
    </row>
    <row r="22" spans="1:11" s="13" customFormat="1" ht="24" customHeight="1">
      <c r="A22" s="174" t="s">
        <v>42</v>
      </c>
      <c r="B22" s="175"/>
      <c r="C22" s="109"/>
      <c r="D22" s="110"/>
      <c r="E22" s="119"/>
      <c r="F22" s="133">
        <f>F21*25%</f>
        <v>0</v>
      </c>
    </row>
    <row r="23" spans="1:11" s="13" customFormat="1" ht="36" customHeight="1" thickBot="1">
      <c r="A23" s="168" t="s">
        <v>101</v>
      </c>
      <c r="B23" s="169"/>
      <c r="C23" s="111"/>
      <c r="D23" s="112"/>
      <c r="E23" s="120"/>
      <c r="F23" s="134">
        <f>SUM(F21:F22)</f>
        <v>0</v>
      </c>
      <c r="H23" s="50"/>
      <c r="K23" s="15"/>
    </row>
    <row r="24" spans="1:11" ht="12" customHeight="1"/>
    <row r="25" spans="1:11" ht="12" customHeight="1"/>
    <row r="26" spans="1:11" ht="12" customHeight="1"/>
    <row r="27" spans="1:11" ht="15.95" customHeight="1">
      <c r="A27" s="170">
        <f>'Ponudbeni list'!C22</f>
        <v>0</v>
      </c>
      <c r="B27" s="171"/>
      <c r="C27" s="9"/>
      <c r="D27" s="172" t="s">
        <v>37</v>
      </c>
      <c r="E27" s="172"/>
      <c r="F27" s="172"/>
    </row>
    <row r="28" spans="1:11" ht="9.9499999999999993" customHeight="1">
      <c r="A28" s="163" t="s">
        <v>36</v>
      </c>
      <c r="B28" s="163"/>
      <c r="D28" s="173"/>
      <c r="E28" s="173"/>
      <c r="F28" s="173"/>
    </row>
    <row r="29" spans="1:11" ht="14.25">
      <c r="D29" s="164">
        <f>'Ponudbeni list'!C27</f>
        <v>0</v>
      </c>
      <c r="E29" s="165"/>
      <c r="F29" s="165"/>
    </row>
    <row r="30" spans="1:11" ht="9.9499999999999993" customHeight="1">
      <c r="D30" s="166" t="s">
        <v>38</v>
      </c>
      <c r="E30" s="166"/>
      <c r="F30" s="166"/>
    </row>
    <row r="31" spans="1:11" ht="9.9499999999999993" customHeight="1">
      <c r="D31" s="167"/>
      <c r="E31" s="167"/>
      <c r="F31" s="167"/>
    </row>
    <row r="32" spans="1:11" ht="9.9499999999999993" customHeight="1">
      <c r="D32" s="167"/>
      <c r="E32" s="167"/>
      <c r="F32" s="167"/>
    </row>
    <row r="33" spans="3:6" ht="9.9499999999999993" customHeight="1">
      <c r="D33" s="167"/>
      <c r="E33" s="167"/>
      <c r="F33" s="167"/>
    </row>
    <row r="34" spans="3:6" ht="9.9499999999999993" customHeight="1">
      <c r="D34" s="167"/>
      <c r="E34" s="167"/>
      <c r="F34" s="167"/>
    </row>
    <row r="35" spans="3:6">
      <c r="C35" s="14" t="s">
        <v>43</v>
      </c>
      <c r="D35" s="162"/>
      <c r="E35" s="162"/>
      <c r="F35" s="162"/>
    </row>
    <row r="36" spans="3:6" ht="9.9499999999999993" customHeight="1">
      <c r="D36" s="163" t="s">
        <v>102</v>
      </c>
      <c r="E36" s="163"/>
      <c r="F36" s="163"/>
    </row>
  </sheetData>
  <mergeCells count="33">
    <mergeCell ref="A13:B13"/>
    <mergeCell ref="A1:F1"/>
    <mergeCell ref="B2:F2"/>
    <mergeCell ref="H2:H3"/>
    <mergeCell ref="B3:F3"/>
    <mergeCell ref="B4:F4"/>
    <mergeCell ref="A5:F5"/>
    <mergeCell ref="B6:F6"/>
    <mergeCell ref="C7:F7"/>
    <mergeCell ref="A8:F8"/>
    <mergeCell ref="A9:B12"/>
    <mergeCell ref="A22:B22"/>
    <mergeCell ref="A21:B21"/>
    <mergeCell ref="A14:B14"/>
    <mergeCell ref="A15:B15"/>
    <mergeCell ref="A16:B16"/>
    <mergeCell ref="A17:B17"/>
    <mergeCell ref="A18:B18"/>
    <mergeCell ref="A19:B19"/>
    <mergeCell ref="A20:B20"/>
    <mergeCell ref="A23:B23"/>
    <mergeCell ref="A27:B27"/>
    <mergeCell ref="D27:F27"/>
    <mergeCell ref="A28:B28"/>
    <mergeCell ref="D28:F28"/>
    <mergeCell ref="D35:F35"/>
    <mergeCell ref="D36:F36"/>
    <mergeCell ref="D29:F29"/>
    <mergeCell ref="D30:F30"/>
    <mergeCell ref="D31:F31"/>
    <mergeCell ref="D32:F32"/>
    <mergeCell ref="D33:F33"/>
    <mergeCell ref="D34:F34"/>
  </mergeCells>
  <pageMargins left="0.59055118110236227" right="0.19685039370078741" top="0.47244094488188981" bottom="0.19685039370078741" header="0.23622047244094491" footer="0.19685039370078741"/>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43" t="s">
        <v>106</v>
      </c>
      <c r="B1" s="243"/>
      <c r="C1" s="243"/>
      <c r="D1" s="243"/>
      <c r="E1" s="243"/>
      <c r="F1" s="243"/>
    </row>
    <row r="2" spans="1:9" s="11" customFormat="1" ht="20.100000000000001" customHeight="1" thickTop="1">
      <c r="A2" s="22"/>
      <c r="B2" s="22"/>
      <c r="C2" s="22"/>
      <c r="D2" s="22"/>
      <c r="E2" s="22"/>
      <c r="F2" s="22"/>
    </row>
    <row r="3" spans="1:9" ht="30" customHeight="1">
      <c r="A3" s="10" t="s">
        <v>33</v>
      </c>
      <c r="B3" s="244">
        <f>'Ponudbeni list'!C8</f>
        <v>0</v>
      </c>
      <c r="C3" s="244"/>
      <c r="D3" s="244"/>
      <c r="E3" s="244"/>
      <c r="F3" s="244"/>
    </row>
    <row r="4" spans="1:9" ht="30" customHeight="1">
      <c r="A4" s="10" t="s">
        <v>34</v>
      </c>
      <c r="B4" s="244">
        <f>'Ponudbeni list'!C9</f>
        <v>0</v>
      </c>
      <c r="C4" s="244"/>
      <c r="D4" s="244"/>
      <c r="E4" s="244"/>
      <c r="F4" s="244"/>
    </row>
    <row r="5" spans="1:9" ht="30" customHeight="1">
      <c r="A5" s="10" t="s">
        <v>35</v>
      </c>
      <c r="B5" s="244">
        <f>'Ponudbeni list'!C10</f>
        <v>0</v>
      </c>
      <c r="C5" s="244"/>
      <c r="D5" s="244"/>
      <c r="E5" s="244"/>
      <c r="F5" s="244"/>
    </row>
    <row r="6" spans="1:9" ht="18" customHeight="1">
      <c r="A6" s="10"/>
      <c r="B6" s="23"/>
      <c r="C6" s="23"/>
      <c r="D6" s="23"/>
      <c r="E6" s="23"/>
      <c r="F6" s="23"/>
    </row>
    <row r="7" spans="1:9" ht="18" customHeight="1" thickBot="1">
      <c r="A7" s="245"/>
      <c r="B7" s="245"/>
      <c r="C7" s="245"/>
      <c r="D7" s="245"/>
      <c r="E7" s="245"/>
      <c r="F7" s="245"/>
      <c r="I7" s="39" t="s">
        <v>103</v>
      </c>
    </row>
    <row r="8" spans="1:9" s="10" customFormat="1" ht="51.95" customHeight="1">
      <c r="A8" s="21" t="s">
        <v>44</v>
      </c>
      <c r="B8" s="246" t="str">
        <f>'Ponudbeni list'!C5</f>
        <v>Pružanje usluge produkcije dokumenata (tiskanje, ispis, kuvertiranje, isporuka)</v>
      </c>
      <c r="C8" s="246"/>
      <c r="D8" s="246"/>
      <c r="E8" s="246"/>
      <c r="F8" s="247"/>
      <c r="I8" s="40" t="s">
        <v>123</v>
      </c>
    </row>
    <row r="9" spans="1:9" s="10" customFormat="1" ht="51.95" customHeight="1" thickBot="1">
      <c r="A9" s="35" t="s">
        <v>96</v>
      </c>
      <c r="B9" s="248" t="str">
        <f>'Ponudbeni list'!C6</f>
        <v>JN–04–26</v>
      </c>
      <c r="C9" s="248"/>
      <c r="D9" s="248"/>
      <c r="E9" s="248"/>
      <c r="F9" s="249"/>
    </row>
    <row r="10" spans="1:9" ht="15.95" customHeight="1"/>
    <row r="11" spans="1:9" ht="15.95" customHeight="1">
      <c r="B11" s="102"/>
      <c r="C11" s="102"/>
      <c r="D11" s="102"/>
      <c r="E11" s="102"/>
      <c r="F11" s="103"/>
    </row>
    <row r="12" spans="1:9" ht="15.95" customHeight="1"/>
    <row r="13" spans="1:9" s="11" customFormat="1" ht="26.1" customHeight="1">
      <c r="A13" s="250" t="s">
        <v>107</v>
      </c>
      <c r="B13" s="250"/>
      <c r="C13" s="250"/>
      <c r="D13" s="250"/>
      <c r="E13" s="250"/>
      <c r="F13" s="250"/>
    </row>
    <row r="14" spans="1:9" ht="12.95" customHeight="1">
      <c r="A14" s="24"/>
      <c r="B14" s="24"/>
      <c r="C14" s="24"/>
      <c r="D14" s="24"/>
      <c r="E14" s="24"/>
      <c r="F14" s="24"/>
    </row>
    <row r="15" spans="1:9" ht="12.95" customHeight="1">
      <c r="A15" s="24"/>
      <c r="B15" s="24"/>
      <c r="C15" s="24"/>
      <c r="D15" s="24"/>
      <c r="E15" s="24"/>
      <c r="F15" s="24"/>
    </row>
    <row r="16" spans="1:9" ht="62.1" customHeight="1">
      <c r="A16" s="251" t="s">
        <v>410</v>
      </c>
      <c r="B16" s="252"/>
      <c r="C16" s="252"/>
      <c r="D16" s="252"/>
      <c r="E16" s="252"/>
      <c r="F16" s="252"/>
      <c r="I16" s="89"/>
    </row>
    <row r="17" spans="1:6" ht="8.1" customHeight="1">
      <c r="A17" s="253"/>
      <c r="B17" s="253"/>
      <c r="C17" s="253"/>
      <c r="D17" s="253"/>
      <c r="E17" s="253"/>
      <c r="F17" s="253"/>
    </row>
    <row r="18" spans="1:6" ht="15" customHeight="1">
      <c r="A18" s="251" t="s">
        <v>369</v>
      </c>
      <c r="B18" s="252"/>
      <c r="C18" s="252"/>
      <c r="D18" s="252"/>
      <c r="E18" s="252"/>
      <c r="F18" s="252"/>
    </row>
    <row r="19" spans="1:6" ht="5.0999999999999996" customHeight="1">
      <c r="A19" s="253"/>
      <c r="B19" s="253"/>
      <c r="C19" s="253"/>
      <c r="D19" s="253"/>
      <c r="E19" s="253"/>
      <c r="F19" s="253"/>
    </row>
    <row r="20" spans="1:6" ht="15" customHeight="1">
      <c r="A20" s="251" t="s">
        <v>370</v>
      </c>
      <c r="B20" s="252"/>
      <c r="C20" s="252"/>
      <c r="D20" s="252"/>
      <c r="E20" s="252"/>
      <c r="F20" s="252"/>
    </row>
    <row r="21" spans="1:6" ht="5.0999999999999996" customHeight="1">
      <c r="A21" s="253"/>
      <c r="B21" s="253"/>
      <c r="C21" s="253"/>
      <c r="D21" s="253"/>
      <c r="E21" s="253"/>
      <c r="F21" s="253"/>
    </row>
    <row r="22" spans="1:6" ht="15" customHeight="1">
      <c r="A22" s="251" t="s">
        <v>203</v>
      </c>
      <c r="B22" s="252"/>
      <c r="C22" s="252"/>
      <c r="D22" s="252"/>
      <c r="E22" s="252"/>
      <c r="F22" s="252"/>
    </row>
    <row r="23" spans="1:6" ht="12.95" customHeight="1"/>
    <row r="24" spans="1:6" ht="12.95" customHeight="1"/>
    <row r="25" spans="1:6" ht="12.95" customHeight="1"/>
    <row r="26" spans="1:6" ht="15.95" customHeight="1">
      <c r="A26" s="171">
        <f>'Ponudbeni list'!C22</f>
        <v>0</v>
      </c>
      <c r="B26" s="171"/>
      <c r="C26" s="9"/>
      <c r="D26" s="172" t="s">
        <v>37</v>
      </c>
      <c r="E26" s="172"/>
      <c r="F26" s="172"/>
    </row>
    <row r="27" spans="1:6" ht="9.9499999999999993" customHeight="1">
      <c r="A27" s="163" t="s">
        <v>36</v>
      </c>
      <c r="B27" s="163"/>
      <c r="D27" s="173"/>
      <c r="E27" s="173"/>
      <c r="F27" s="173"/>
    </row>
    <row r="28" spans="1:6" ht="14.25">
      <c r="D28" s="165">
        <f>'Ponudbeni list'!C27</f>
        <v>0</v>
      </c>
      <c r="E28" s="165"/>
      <c r="F28" s="165"/>
    </row>
    <row r="29" spans="1:6" ht="9.9499999999999993" customHeight="1">
      <c r="D29" s="166" t="s">
        <v>38</v>
      </c>
      <c r="E29" s="166"/>
      <c r="F29" s="166"/>
    </row>
    <row r="30" spans="1:6">
      <c r="D30" s="167"/>
      <c r="E30" s="167"/>
      <c r="F30" s="167"/>
    </row>
    <row r="31" spans="1:6">
      <c r="D31" s="167"/>
      <c r="E31" s="167"/>
      <c r="F31" s="167"/>
    </row>
    <row r="32" spans="1:6">
      <c r="D32" s="167"/>
      <c r="E32" s="167"/>
      <c r="F32" s="167"/>
    </row>
    <row r="33" spans="3:6">
      <c r="C33" s="14" t="s">
        <v>43</v>
      </c>
      <c r="D33" s="162"/>
      <c r="E33" s="162"/>
      <c r="F33" s="162"/>
    </row>
    <row r="34" spans="3:6" ht="9.9499999999999993" customHeight="1">
      <c r="D34" s="163" t="s">
        <v>102</v>
      </c>
      <c r="E34" s="163"/>
      <c r="F34" s="163"/>
    </row>
  </sheetData>
  <mergeCells count="26">
    <mergeCell ref="B8:F8"/>
    <mergeCell ref="B9:F9"/>
    <mergeCell ref="A13:F13"/>
    <mergeCell ref="A26:B26"/>
    <mergeCell ref="D26:F26"/>
    <mergeCell ref="A16:F16"/>
    <mergeCell ref="A21:F21"/>
    <mergeCell ref="A22:F22"/>
    <mergeCell ref="A17:F17"/>
    <mergeCell ref="A18:F18"/>
    <mergeCell ref="A19:F19"/>
    <mergeCell ref="A20:F20"/>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278"/>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97" customWidth="1"/>
    <col min="8" max="8" width="8.5703125" style="97" customWidth="1"/>
    <col min="9" max="9" width="5.7109375" style="97" customWidth="1"/>
    <col min="10" max="10" width="86.7109375" style="97"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1" s="47" customFormat="1" ht="12.75" customHeight="1">
      <c r="A1" s="268" t="s">
        <v>135</v>
      </c>
      <c r="B1" s="268"/>
      <c r="C1" s="288">
        <f>'Ponudbeni list'!C8</f>
        <v>0</v>
      </c>
      <c r="D1" s="289"/>
      <c r="E1" s="289"/>
      <c r="F1" s="289"/>
      <c r="G1" s="289"/>
      <c r="H1" s="289"/>
      <c r="I1" s="45"/>
      <c r="J1" s="264" t="s">
        <v>142</v>
      </c>
      <c r="K1" s="46"/>
    </row>
    <row r="2" spans="1:11" s="47" customFormat="1" ht="12.75" customHeight="1">
      <c r="A2" s="268" t="s">
        <v>136</v>
      </c>
      <c r="B2" s="268"/>
      <c r="C2" s="288">
        <f>'Ponudbeni list'!C9</f>
        <v>0</v>
      </c>
      <c r="D2" s="289"/>
      <c r="E2" s="289"/>
      <c r="F2" s="289"/>
      <c r="G2" s="289"/>
      <c r="H2" s="289"/>
      <c r="I2" s="45"/>
      <c r="J2" s="264"/>
      <c r="K2" s="46"/>
    </row>
    <row r="3" spans="1:11" s="47" customFormat="1" ht="12.75" customHeight="1">
      <c r="A3" s="268" t="s">
        <v>32</v>
      </c>
      <c r="B3" s="268"/>
      <c r="C3" s="288">
        <f>'Ponudbeni list'!C10</f>
        <v>0</v>
      </c>
      <c r="D3" s="289"/>
      <c r="E3" s="289"/>
      <c r="F3" s="289"/>
      <c r="G3" s="289"/>
      <c r="H3" s="289"/>
      <c r="I3" s="45"/>
      <c r="J3" s="48"/>
      <c r="K3" s="46"/>
    </row>
    <row r="4" spans="1:11" s="47" customFormat="1" ht="12.75" customHeight="1">
      <c r="A4" s="268" t="s">
        <v>137</v>
      </c>
      <c r="B4" s="268"/>
      <c r="C4" s="291">
        <f>'Ponudbeni list'!C12</f>
        <v>0</v>
      </c>
      <c r="D4" s="292"/>
      <c r="E4" s="292"/>
      <c r="F4" s="292"/>
      <c r="G4" s="292"/>
      <c r="H4" s="292"/>
      <c r="I4" s="45"/>
      <c r="J4" s="48"/>
      <c r="K4" s="46"/>
    </row>
    <row r="5" spans="1:11" s="47" customFormat="1" ht="12.75" customHeight="1">
      <c r="A5" s="293" t="s">
        <v>138</v>
      </c>
      <c r="B5" s="293"/>
      <c r="C5" s="291">
        <f>'Ponudbeni list'!C27</f>
        <v>0</v>
      </c>
      <c r="D5" s="292"/>
      <c r="E5" s="292"/>
      <c r="F5" s="292"/>
      <c r="G5" s="292"/>
      <c r="H5" s="292"/>
      <c r="I5" s="45"/>
      <c r="J5" s="48"/>
      <c r="K5" s="46"/>
    </row>
    <row r="6" spans="1:11" s="47" customFormat="1" ht="12.75" customHeight="1">
      <c r="A6" s="293" t="s">
        <v>139</v>
      </c>
      <c r="B6" s="293"/>
      <c r="C6" s="291">
        <f>'Ponudbeni list'!C26</f>
        <v>0</v>
      </c>
      <c r="D6" s="292"/>
      <c r="E6" s="292"/>
      <c r="F6" s="292"/>
      <c r="G6" s="292"/>
      <c r="H6" s="292"/>
      <c r="I6" s="45"/>
      <c r="J6" s="48"/>
      <c r="K6" s="46"/>
    </row>
    <row r="7" spans="1:11" s="47" customFormat="1" ht="12.75" customHeight="1">
      <c r="A7" s="268" t="s">
        <v>379</v>
      </c>
      <c r="B7" s="268"/>
      <c r="C7" s="268"/>
      <c r="D7" s="268"/>
      <c r="E7" s="268"/>
      <c r="F7" s="268"/>
      <c r="G7" s="268"/>
      <c r="H7" s="268"/>
      <c r="I7" s="45"/>
      <c r="J7" s="48"/>
      <c r="K7" s="46"/>
    </row>
    <row r="8" spans="1:11" s="31" customFormat="1" ht="5.0999999999999996" customHeight="1">
      <c r="A8" s="262"/>
      <c r="B8" s="263"/>
      <c r="C8" s="263"/>
      <c r="D8" s="263"/>
      <c r="E8" s="263"/>
      <c r="F8" s="263"/>
      <c r="G8" s="263"/>
      <c r="H8" s="263"/>
      <c r="I8" s="33"/>
      <c r="J8" s="33"/>
      <c r="K8" s="32"/>
    </row>
    <row r="9" spans="1:11" s="31" customFormat="1" ht="12.75" customHeight="1">
      <c r="A9" s="262" t="s">
        <v>114</v>
      </c>
      <c r="B9" s="263"/>
      <c r="C9" s="263"/>
      <c r="D9" s="263"/>
      <c r="E9" s="263"/>
      <c r="F9" s="263"/>
      <c r="G9" s="263"/>
      <c r="H9" s="263"/>
      <c r="I9" s="33"/>
      <c r="J9" s="33"/>
      <c r="K9" s="32"/>
    </row>
    <row r="10" spans="1:11" s="31" customFormat="1" ht="5.0999999999999996" customHeight="1">
      <c r="A10" s="262"/>
      <c r="B10" s="263"/>
      <c r="C10" s="263"/>
      <c r="D10" s="263"/>
      <c r="E10" s="263"/>
      <c r="F10" s="263"/>
      <c r="G10" s="263"/>
      <c r="H10" s="263"/>
      <c r="I10" s="33"/>
      <c r="J10" s="33"/>
      <c r="K10" s="32"/>
    </row>
    <row r="11" spans="1:11" s="31" customFormat="1" ht="38.25" customHeight="1">
      <c r="A11" s="262" t="s">
        <v>390</v>
      </c>
      <c r="B11" s="263"/>
      <c r="C11" s="263"/>
      <c r="D11" s="263"/>
      <c r="E11" s="263"/>
      <c r="F11" s="263"/>
      <c r="G11" s="263"/>
      <c r="H11" s="263"/>
      <c r="I11" s="33"/>
      <c r="J11" s="104"/>
      <c r="K11" s="32"/>
    </row>
    <row r="12" spans="1:11" s="31" customFormat="1" ht="5.0999999999999996" customHeight="1">
      <c r="A12" s="262"/>
      <c r="B12" s="263"/>
      <c r="C12" s="263"/>
      <c r="D12" s="263"/>
      <c r="E12" s="263"/>
      <c r="F12" s="263"/>
      <c r="G12" s="263"/>
      <c r="H12" s="263"/>
      <c r="I12" s="33"/>
      <c r="J12" s="33"/>
      <c r="K12" s="32"/>
    </row>
    <row r="13" spans="1:11" s="31" customFormat="1" ht="12.75" customHeight="1">
      <c r="A13" s="268" t="s">
        <v>214</v>
      </c>
      <c r="B13" s="290"/>
      <c r="C13" s="290"/>
      <c r="D13" s="290"/>
      <c r="E13" s="290"/>
      <c r="F13" s="290"/>
      <c r="G13" s="290"/>
      <c r="H13" s="290"/>
      <c r="I13" s="33"/>
      <c r="J13" s="33"/>
      <c r="K13" s="32"/>
    </row>
    <row r="14" spans="1:11" s="31" customFormat="1" ht="8.1" customHeight="1">
      <c r="A14" s="262"/>
      <c r="B14" s="263"/>
      <c r="C14" s="263"/>
      <c r="D14" s="263"/>
      <c r="E14" s="263"/>
      <c r="F14" s="263"/>
      <c r="G14" s="263"/>
      <c r="H14" s="263"/>
      <c r="I14" s="33"/>
      <c r="J14" s="33"/>
      <c r="K14" s="32"/>
    </row>
    <row r="15" spans="1:11" s="31" customFormat="1" ht="8.1" customHeight="1">
      <c r="A15" s="262"/>
      <c r="B15" s="263"/>
      <c r="C15" s="263"/>
      <c r="D15" s="263"/>
      <c r="E15" s="263"/>
      <c r="F15" s="263"/>
      <c r="G15" s="263"/>
      <c r="H15" s="263"/>
      <c r="I15" s="33"/>
      <c r="J15" s="33"/>
      <c r="K15" s="32"/>
    </row>
    <row r="16" spans="1:11" s="31" customFormat="1" ht="8.1" customHeight="1">
      <c r="A16" s="262"/>
      <c r="B16" s="263"/>
      <c r="C16" s="263"/>
      <c r="D16" s="263"/>
      <c r="E16" s="263"/>
      <c r="F16" s="263"/>
      <c r="G16" s="263"/>
      <c r="H16" s="263"/>
      <c r="I16" s="33"/>
      <c r="J16" s="105"/>
      <c r="K16" s="32"/>
    </row>
    <row r="17" spans="1:11" s="96" customFormat="1" ht="14.1" customHeight="1">
      <c r="A17" s="286" t="s">
        <v>411</v>
      </c>
      <c r="B17" s="287"/>
      <c r="C17" s="287"/>
      <c r="D17" s="287"/>
      <c r="E17" s="287"/>
      <c r="F17" s="287"/>
      <c r="G17" s="287"/>
      <c r="H17" s="287"/>
      <c r="I17" s="34"/>
      <c r="K17" s="34"/>
    </row>
    <row r="18" spans="1:11" s="31" customFormat="1" ht="8.1" customHeight="1">
      <c r="A18" s="262"/>
      <c r="B18" s="263"/>
      <c r="C18" s="263"/>
      <c r="D18" s="263"/>
      <c r="E18" s="263"/>
      <c r="F18" s="263"/>
      <c r="G18" s="263"/>
      <c r="H18" s="263"/>
      <c r="I18" s="33"/>
      <c r="J18" s="33"/>
      <c r="K18" s="32"/>
    </row>
    <row r="19" spans="1:11" s="31" customFormat="1" ht="8.1" customHeight="1">
      <c r="A19" s="262"/>
      <c r="B19" s="263"/>
      <c r="C19" s="263"/>
      <c r="D19" s="263"/>
      <c r="E19" s="263"/>
      <c r="F19" s="263"/>
      <c r="G19" s="263"/>
      <c r="H19" s="263"/>
      <c r="I19" s="33"/>
      <c r="J19" s="33"/>
      <c r="K19" s="32"/>
    </row>
    <row r="20" spans="1:11" s="31" customFormat="1" ht="8.1" customHeight="1">
      <c r="A20" s="262"/>
      <c r="B20" s="263"/>
      <c r="C20" s="263"/>
      <c r="D20" s="263"/>
      <c r="E20" s="263"/>
      <c r="F20" s="263"/>
      <c r="G20" s="263"/>
      <c r="H20" s="263"/>
      <c r="I20" s="33"/>
      <c r="J20" s="105"/>
      <c r="K20" s="32"/>
    </row>
    <row r="21" spans="1:11" s="31" customFormat="1" ht="12.75" customHeight="1">
      <c r="A21" s="270" t="s">
        <v>215</v>
      </c>
      <c r="B21" s="271"/>
      <c r="C21" s="271"/>
      <c r="D21" s="271"/>
      <c r="E21" s="271"/>
      <c r="F21" s="271"/>
      <c r="G21" s="271"/>
      <c r="H21" s="271"/>
      <c r="I21" s="33"/>
      <c r="J21" s="33"/>
      <c r="K21" s="32"/>
    </row>
    <row r="22" spans="1:11" s="31" customFormat="1" ht="5.0999999999999996" customHeight="1">
      <c r="A22" s="262"/>
      <c r="B22" s="263"/>
      <c r="C22" s="263"/>
      <c r="D22" s="263"/>
      <c r="E22" s="263"/>
      <c r="F22" s="263"/>
      <c r="G22" s="263"/>
      <c r="H22" s="263"/>
      <c r="I22" s="33"/>
      <c r="J22" s="33"/>
      <c r="K22" s="32"/>
    </row>
    <row r="23" spans="1:11" s="31" customFormat="1" ht="12.75" customHeight="1">
      <c r="A23" s="265" t="s">
        <v>113</v>
      </c>
      <c r="B23" s="266"/>
      <c r="C23" s="266"/>
      <c r="D23" s="266"/>
      <c r="E23" s="266"/>
      <c r="F23" s="266"/>
      <c r="G23" s="266"/>
      <c r="H23" s="266"/>
      <c r="I23" s="33"/>
      <c r="J23" s="33"/>
      <c r="K23" s="32"/>
    </row>
    <row r="24" spans="1:11" s="31" customFormat="1" ht="5.0999999999999996" customHeight="1">
      <c r="A24" s="262"/>
      <c r="B24" s="263"/>
      <c r="C24" s="263"/>
      <c r="D24" s="263"/>
      <c r="E24" s="263"/>
      <c r="F24" s="263"/>
      <c r="G24" s="263"/>
      <c r="H24" s="263"/>
      <c r="I24" s="33"/>
      <c r="J24" s="33"/>
      <c r="K24" s="32"/>
    </row>
    <row r="25" spans="1:11" s="31" customFormat="1" ht="38.1" customHeight="1">
      <c r="A25" s="262" t="s">
        <v>412</v>
      </c>
      <c r="B25" s="263"/>
      <c r="C25" s="263"/>
      <c r="D25" s="263"/>
      <c r="E25" s="263"/>
      <c r="F25" s="263"/>
      <c r="G25" s="263"/>
      <c r="H25" s="263"/>
      <c r="I25" s="33"/>
      <c r="J25" s="33"/>
      <c r="K25" s="32"/>
    </row>
    <row r="26" spans="1:11" s="31" customFormat="1" ht="5.0999999999999996" customHeight="1">
      <c r="A26" s="262"/>
      <c r="B26" s="263"/>
      <c r="C26" s="263"/>
      <c r="D26" s="263"/>
      <c r="E26" s="263"/>
      <c r="F26" s="263"/>
      <c r="G26" s="263"/>
      <c r="H26" s="263"/>
      <c r="I26" s="33"/>
      <c r="J26" s="33"/>
      <c r="K26" s="32"/>
    </row>
    <row r="27" spans="1:11" s="31" customFormat="1" ht="27" customHeight="1">
      <c r="A27" s="262" t="s">
        <v>216</v>
      </c>
      <c r="B27" s="263"/>
      <c r="C27" s="263"/>
      <c r="D27" s="263"/>
      <c r="E27" s="263"/>
      <c r="F27" s="263"/>
      <c r="G27" s="263"/>
      <c r="H27" s="263"/>
      <c r="I27" s="33"/>
      <c r="J27" s="33"/>
      <c r="K27" s="32"/>
    </row>
    <row r="28" spans="1:11" s="31" customFormat="1" ht="5.0999999999999996" customHeight="1">
      <c r="A28" s="262"/>
      <c r="B28" s="263"/>
      <c r="C28" s="263"/>
      <c r="D28" s="263"/>
      <c r="E28" s="263"/>
      <c r="F28" s="263"/>
      <c r="G28" s="263"/>
      <c r="H28" s="263"/>
      <c r="I28" s="33"/>
      <c r="J28" s="33"/>
      <c r="K28" s="32"/>
    </row>
    <row r="29" spans="1:11" s="31" customFormat="1" ht="38.1" customHeight="1">
      <c r="A29" s="262" t="s">
        <v>217</v>
      </c>
      <c r="B29" s="263"/>
      <c r="C29" s="263"/>
      <c r="D29" s="263"/>
      <c r="E29" s="263"/>
      <c r="F29" s="263"/>
      <c r="G29" s="263"/>
      <c r="H29" s="263"/>
      <c r="I29" s="33"/>
      <c r="J29" s="33"/>
      <c r="K29" s="32"/>
    </row>
    <row r="30" spans="1:11" s="31" customFormat="1" ht="5.0999999999999996" customHeight="1">
      <c r="A30" s="262"/>
      <c r="B30" s="263"/>
      <c r="C30" s="263"/>
      <c r="D30" s="263"/>
      <c r="E30" s="263"/>
      <c r="F30" s="263"/>
      <c r="G30" s="263"/>
      <c r="H30" s="263"/>
      <c r="I30" s="33"/>
      <c r="J30" s="33"/>
      <c r="K30" s="32"/>
    </row>
    <row r="31" spans="1:11" s="31" customFormat="1" ht="27" customHeight="1">
      <c r="A31" s="262" t="s">
        <v>218</v>
      </c>
      <c r="B31" s="263"/>
      <c r="C31" s="263"/>
      <c r="D31" s="263"/>
      <c r="E31" s="263"/>
      <c r="F31" s="263"/>
      <c r="G31" s="263"/>
      <c r="H31" s="263"/>
      <c r="I31" s="33"/>
      <c r="J31" s="33"/>
      <c r="K31" s="32"/>
    </row>
    <row r="32" spans="1:11" s="31" customFormat="1" ht="5.0999999999999996" customHeight="1">
      <c r="A32" s="262"/>
      <c r="B32" s="263"/>
      <c r="C32" s="263"/>
      <c r="D32" s="263"/>
      <c r="E32" s="263"/>
      <c r="F32" s="263"/>
      <c r="G32" s="263"/>
      <c r="H32" s="263"/>
      <c r="I32" s="33"/>
      <c r="J32" s="33"/>
      <c r="K32" s="32"/>
    </row>
    <row r="33" spans="1:11" s="31" customFormat="1" ht="12.75" customHeight="1">
      <c r="A33" s="262" t="s">
        <v>413</v>
      </c>
      <c r="B33" s="263"/>
      <c r="C33" s="263"/>
      <c r="D33" s="263"/>
      <c r="E33" s="263"/>
      <c r="F33" s="263"/>
      <c r="G33" s="263"/>
      <c r="H33" s="263"/>
      <c r="I33" s="33"/>
      <c r="J33" s="33"/>
      <c r="K33" s="32"/>
    </row>
    <row r="34" spans="1:11" s="31" customFormat="1" ht="5.0999999999999996" customHeight="1">
      <c r="A34" s="262"/>
      <c r="B34" s="263"/>
      <c r="C34" s="263"/>
      <c r="D34" s="263"/>
      <c r="E34" s="263"/>
      <c r="F34" s="263"/>
      <c r="G34" s="263"/>
      <c r="H34" s="263"/>
      <c r="I34" s="33"/>
      <c r="J34" s="33"/>
      <c r="K34" s="32"/>
    </row>
    <row r="35" spans="1:11" s="31" customFormat="1" ht="12.75" customHeight="1">
      <c r="A35" s="262" t="s">
        <v>414</v>
      </c>
      <c r="B35" s="263"/>
      <c r="C35" s="263"/>
      <c r="D35" s="263"/>
      <c r="E35" s="263"/>
      <c r="F35" s="263"/>
      <c r="G35" s="263"/>
      <c r="H35" s="263"/>
      <c r="I35" s="33"/>
      <c r="J35" s="33"/>
      <c r="K35" s="32"/>
    </row>
    <row r="36" spans="1:11" s="31" customFormat="1" ht="9.9499999999999993" customHeight="1">
      <c r="A36" s="262"/>
      <c r="B36" s="263"/>
      <c r="C36" s="263"/>
      <c r="D36" s="263"/>
      <c r="E36" s="263"/>
      <c r="F36" s="263"/>
      <c r="G36" s="263"/>
      <c r="H36" s="263"/>
      <c r="I36" s="33"/>
      <c r="J36" s="33"/>
      <c r="K36" s="32"/>
    </row>
    <row r="37" spans="1:11" s="31" customFormat="1" ht="9.9499999999999993" customHeight="1">
      <c r="A37" s="262"/>
      <c r="B37" s="263"/>
      <c r="C37" s="263"/>
      <c r="D37" s="263"/>
      <c r="E37" s="263"/>
      <c r="F37" s="263"/>
      <c r="G37" s="263"/>
      <c r="H37" s="263"/>
      <c r="I37" s="33"/>
      <c r="J37" s="33"/>
      <c r="K37" s="32"/>
    </row>
    <row r="38" spans="1:11" s="31" customFormat="1" ht="12.75" customHeight="1">
      <c r="A38" s="270" t="s">
        <v>219</v>
      </c>
      <c r="B38" s="271"/>
      <c r="C38" s="271"/>
      <c r="D38" s="271"/>
      <c r="E38" s="271"/>
      <c r="F38" s="271"/>
      <c r="G38" s="271"/>
      <c r="H38" s="271"/>
      <c r="I38" s="33"/>
      <c r="J38" s="33"/>
      <c r="K38" s="32"/>
    </row>
    <row r="39" spans="1:11" s="31" customFormat="1" ht="5.0999999999999996" customHeight="1">
      <c r="A39" s="262"/>
      <c r="B39" s="263"/>
      <c r="C39" s="263"/>
      <c r="D39" s="263"/>
      <c r="E39" s="263"/>
      <c r="F39" s="263"/>
      <c r="G39" s="263"/>
      <c r="H39" s="263"/>
      <c r="I39" s="33"/>
      <c r="J39" s="33"/>
      <c r="K39" s="32"/>
    </row>
    <row r="40" spans="1:11" s="31" customFormat="1" ht="12.75" customHeight="1">
      <c r="A40" s="265" t="s">
        <v>112</v>
      </c>
      <c r="B40" s="266"/>
      <c r="C40" s="266"/>
      <c r="D40" s="266"/>
      <c r="E40" s="266"/>
      <c r="F40" s="266"/>
      <c r="G40" s="266"/>
      <c r="H40" s="266"/>
      <c r="I40" s="33"/>
      <c r="J40" s="33"/>
      <c r="K40" s="32"/>
    </row>
    <row r="41" spans="1:11" s="31" customFormat="1" ht="5.0999999999999996" customHeight="1">
      <c r="A41" s="262"/>
      <c r="B41" s="263"/>
      <c r="C41" s="263"/>
      <c r="D41" s="263"/>
      <c r="E41" s="263"/>
      <c r="F41" s="263"/>
      <c r="G41" s="263"/>
      <c r="H41" s="263"/>
      <c r="I41" s="33"/>
      <c r="J41" s="33"/>
      <c r="K41" s="32"/>
    </row>
    <row r="42" spans="1:11" s="31" customFormat="1" ht="25.5" customHeight="1">
      <c r="A42" s="262" t="s">
        <v>380</v>
      </c>
      <c r="B42" s="263"/>
      <c r="C42" s="263"/>
      <c r="D42" s="263"/>
      <c r="E42" s="263"/>
      <c r="F42" s="263"/>
      <c r="G42" s="263"/>
      <c r="H42" s="263"/>
      <c r="I42" s="33"/>
      <c r="J42" s="33"/>
      <c r="K42" s="32"/>
    </row>
    <row r="43" spans="1:11" s="31" customFormat="1" ht="3" customHeight="1">
      <c r="A43" s="262"/>
      <c r="B43" s="263"/>
      <c r="C43" s="263"/>
      <c r="D43" s="263"/>
      <c r="E43" s="263"/>
      <c r="F43" s="263"/>
      <c r="G43" s="263"/>
      <c r="H43" s="263"/>
      <c r="I43" s="33"/>
      <c r="J43" s="33"/>
      <c r="K43" s="32"/>
    </row>
    <row r="44" spans="1:11" s="31" customFormat="1" ht="14.25" customHeight="1">
      <c r="A44" s="284">
        <f>'Ponudbeni list'!C23</f>
        <v>0</v>
      </c>
      <c r="B44" s="285"/>
      <c r="C44" s="285"/>
      <c r="D44" s="285"/>
      <c r="E44" s="285"/>
      <c r="F44" s="285"/>
      <c r="G44" s="285"/>
      <c r="H44" s="285"/>
      <c r="I44" s="33"/>
      <c r="J44" s="33"/>
      <c r="K44" s="32"/>
    </row>
    <row r="45" spans="1:11" s="31" customFormat="1" ht="3" customHeight="1">
      <c r="A45" s="262"/>
      <c r="B45" s="263"/>
      <c r="C45" s="263"/>
      <c r="D45" s="263"/>
      <c r="E45" s="263"/>
      <c r="F45" s="263"/>
      <c r="G45" s="263"/>
      <c r="H45" s="263"/>
      <c r="I45" s="33"/>
      <c r="J45" s="33"/>
      <c r="K45" s="32"/>
    </row>
    <row r="46" spans="1:11" s="31" customFormat="1" ht="12.75" customHeight="1">
      <c r="A46" s="262" t="s">
        <v>115</v>
      </c>
      <c r="B46" s="263"/>
      <c r="C46" s="263"/>
      <c r="D46" s="263"/>
      <c r="E46" s="263"/>
      <c r="F46" s="263"/>
      <c r="G46" s="263"/>
      <c r="H46" s="263"/>
      <c r="I46" s="33"/>
      <c r="J46" s="131" t="s">
        <v>133</v>
      </c>
      <c r="K46" s="32"/>
    </row>
    <row r="47" spans="1:11" s="31" customFormat="1" ht="4.5" customHeight="1">
      <c r="A47" s="262"/>
      <c r="B47" s="263"/>
      <c r="C47" s="263"/>
      <c r="D47" s="263"/>
      <c r="E47" s="263"/>
      <c r="F47" s="263"/>
      <c r="G47" s="263"/>
      <c r="H47" s="263"/>
      <c r="I47" s="33"/>
      <c r="J47" s="53"/>
      <c r="K47" s="32"/>
    </row>
    <row r="48" spans="1:11" s="31" customFormat="1" ht="12.75" customHeight="1">
      <c r="A48" s="262" t="s">
        <v>145</v>
      </c>
      <c r="B48" s="263"/>
      <c r="C48" s="263"/>
      <c r="D48" s="263"/>
      <c r="E48" s="263"/>
      <c r="F48" s="263"/>
      <c r="G48" s="263"/>
      <c r="H48" s="263"/>
      <c r="I48" s="33"/>
      <c r="J48" s="53"/>
      <c r="K48" s="32"/>
    </row>
    <row r="49" spans="1:11" s="31" customFormat="1" ht="5.0999999999999996" customHeight="1">
      <c r="A49" s="262"/>
      <c r="B49" s="263"/>
      <c r="C49" s="263"/>
      <c r="D49" s="263"/>
      <c r="E49" s="263"/>
      <c r="F49" s="263"/>
      <c r="G49" s="263"/>
      <c r="H49" s="263"/>
      <c r="I49" s="33"/>
      <c r="J49" s="33"/>
      <c r="K49" s="32"/>
    </row>
    <row r="50" spans="1:11" s="31" customFormat="1" ht="38.1" customHeight="1">
      <c r="A50" s="262" t="s">
        <v>220</v>
      </c>
      <c r="B50" s="263"/>
      <c r="C50" s="263"/>
      <c r="D50" s="263"/>
      <c r="E50" s="263"/>
      <c r="F50" s="263"/>
      <c r="G50" s="263"/>
      <c r="H50" s="263"/>
      <c r="I50" s="33"/>
      <c r="J50" s="33"/>
      <c r="K50" s="32"/>
    </row>
    <row r="51" spans="1:11" s="31" customFormat="1" ht="5.0999999999999996" customHeight="1">
      <c r="A51" s="262"/>
      <c r="B51" s="263"/>
      <c r="C51" s="263"/>
      <c r="D51" s="263"/>
      <c r="E51" s="263"/>
      <c r="F51" s="263"/>
      <c r="G51" s="263"/>
      <c r="H51" s="263"/>
      <c r="I51" s="33"/>
      <c r="J51" s="33"/>
      <c r="K51" s="32"/>
    </row>
    <row r="52" spans="1:11" s="31" customFormat="1" ht="12.75" customHeight="1">
      <c r="A52" s="262" t="s">
        <v>221</v>
      </c>
      <c r="B52" s="263"/>
      <c r="C52" s="263"/>
      <c r="D52" s="263"/>
      <c r="E52" s="263"/>
      <c r="F52" s="263"/>
      <c r="G52" s="263"/>
      <c r="H52" s="263"/>
      <c r="I52" s="33"/>
      <c r="J52" s="33"/>
      <c r="K52" s="32"/>
    </row>
    <row r="53" spans="1:11" s="31" customFormat="1" ht="9.9499999999999993" customHeight="1">
      <c r="A53" s="282"/>
      <c r="B53" s="283"/>
      <c r="C53" s="283"/>
      <c r="D53" s="283"/>
      <c r="E53" s="283"/>
      <c r="F53" s="283"/>
      <c r="G53" s="283"/>
      <c r="H53" s="283"/>
      <c r="I53" s="33"/>
      <c r="J53" s="53"/>
      <c r="K53" s="32"/>
    </row>
    <row r="54" spans="1:11" s="31" customFormat="1" ht="9.9499999999999993" customHeight="1">
      <c r="A54" s="262"/>
      <c r="B54" s="263"/>
      <c r="C54" s="263"/>
      <c r="D54" s="263"/>
      <c r="E54" s="263"/>
      <c r="F54" s="263"/>
      <c r="G54" s="263"/>
      <c r="H54" s="263"/>
      <c r="I54" s="33"/>
      <c r="J54" s="54"/>
      <c r="K54" s="32"/>
    </row>
    <row r="55" spans="1:11" s="31" customFormat="1" ht="12.75" customHeight="1">
      <c r="A55" s="265" t="s">
        <v>111</v>
      </c>
      <c r="B55" s="266"/>
      <c r="C55" s="266"/>
      <c r="D55" s="266"/>
      <c r="E55" s="266"/>
      <c r="F55" s="266"/>
      <c r="G55" s="266"/>
      <c r="H55" s="266"/>
      <c r="I55" s="33"/>
      <c r="J55" s="33"/>
      <c r="K55" s="32"/>
    </row>
    <row r="56" spans="1:11" s="31" customFormat="1" ht="5.0999999999999996" customHeight="1">
      <c r="A56" s="262"/>
      <c r="B56" s="263"/>
      <c r="C56" s="263"/>
      <c r="D56" s="263"/>
      <c r="E56" s="263"/>
      <c r="F56" s="263"/>
      <c r="G56" s="263"/>
      <c r="H56" s="263"/>
      <c r="I56" s="33"/>
      <c r="J56" s="33"/>
      <c r="K56" s="32"/>
    </row>
    <row r="57" spans="1:11" s="31" customFormat="1" ht="25.5" customHeight="1">
      <c r="A57" s="267" t="s">
        <v>222</v>
      </c>
      <c r="B57" s="263"/>
      <c r="C57" s="263"/>
      <c r="D57" s="263"/>
      <c r="E57" s="263"/>
      <c r="F57" s="263"/>
      <c r="G57" s="263"/>
      <c r="H57" s="263"/>
      <c r="I57" s="33"/>
      <c r="J57" s="33"/>
      <c r="K57" s="32"/>
    </row>
    <row r="58" spans="1:11" s="31" customFormat="1" ht="5.0999999999999996" customHeight="1">
      <c r="A58" s="262"/>
      <c r="B58" s="263"/>
      <c r="C58" s="263"/>
      <c r="D58" s="263"/>
      <c r="E58" s="263"/>
      <c r="F58" s="263"/>
      <c r="G58" s="263"/>
      <c r="H58" s="263"/>
      <c r="I58" s="33"/>
      <c r="J58" s="33"/>
      <c r="K58" s="32"/>
    </row>
    <row r="59" spans="1:11" s="31" customFormat="1" ht="24" customHeight="1">
      <c r="A59" s="267" t="s">
        <v>223</v>
      </c>
      <c r="B59" s="263"/>
      <c r="C59" s="263"/>
      <c r="D59" s="263"/>
      <c r="E59" s="263"/>
      <c r="F59" s="263"/>
      <c r="G59" s="263"/>
      <c r="H59" s="263"/>
      <c r="I59" s="33"/>
      <c r="J59" s="33"/>
      <c r="K59" s="32"/>
    </row>
    <row r="60" spans="1:11" s="31" customFormat="1" ht="5.0999999999999996" customHeight="1">
      <c r="A60" s="262"/>
      <c r="B60" s="263"/>
      <c r="C60" s="263"/>
      <c r="D60" s="263"/>
      <c r="E60" s="263"/>
      <c r="F60" s="263"/>
      <c r="G60" s="263"/>
      <c r="H60" s="263"/>
      <c r="I60" s="33"/>
      <c r="J60" s="33"/>
      <c r="K60" s="32"/>
    </row>
    <row r="61" spans="1:11" s="31" customFormat="1" ht="12.75" customHeight="1">
      <c r="A61" s="267" t="s">
        <v>224</v>
      </c>
      <c r="B61" s="263"/>
      <c r="C61" s="263"/>
      <c r="D61" s="263"/>
      <c r="E61" s="263"/>
      <c r="F61" s="263"/>
      <c r="G61" s="263"/>
      <c r="H61" s="263"/>
      <c r="I61" s="33"/>
      <c r="J61" s="33"/>
      <c r="K61" s="32"/>
    </row>
    <row r="62" spans="1:11" s="31" customFormat="1" ht="5.0999999999999996" customHeight="1">
      <c r="A62" s="262"/>
      <c r="B62" s="263"/>
      <c r="C62" s="263"/>
      <c r="D62" s="263"/>
      <c r="E62" s="263"/>
      <c r="F62" s="263"/>
      <c r="G62" s="263"/>
      <c r="H62" s="263"/>
      <c r="I62" s="33"/>
      <c r="J62" s="33"/>
      <c r="K62" s="32"/>
    </row>
    <row r="63" spans="1:11" s="31" customFormat="1" ht="25.5" customHeight="1">
      <c r="A63" s="267" t="s">
        <v>225</v>
      </c>
      <c r="B63" s="263"/>
      <c r="C63" s="263"/>
      <c r="D63" s="263"/>
      <c r="E63" s="263"/>
      <c r="F63" s="263"/>
      <c r="G63" s="263"/>
      <c r="H63" s="263"/>
      <c r="I63" s="33"/>
      <c r="J63" s="33"/>
      <c r="K63" s="32"/>
    </row>
    <row r="64" spans="1:11" s="31" customFormat="1" ht="5.0999999999999996" customHeight="1">
      <c r="A64" s="273"/>
      <c r="B64" s="274"/>
      <c r="C64" s="274"/>
      <c r="D64" s="274"/>
      <c r="E64" s="274"/>
      <c r="F64" s="274"/>
      <c r="G64" s="274"/>
      <c r="H64" s="274"/>
      <c r="I64" s="33"/>
      <c r="J64" s="33"/>
      <c r="K64" s="32"/>
    </row>
    <row r="65" spans="1:11" s="31" customFormat="1" ht="63.95" customHeight="1">
      <c r="A65" s="281" t="s">
        <v>226</v>
      </c>
      <c r="B65" s="274"/>
      <c r="C65" s="274"/>
      <c r="D65" s="274"/>
      <c r="E65" s="274"/>
      <c r="F65" s="274"/>
      <c r="G65" s="274"/>
      <c r="H65" s="274"/>
      <c r="I65" s="33"/>
      <c r="J65" s="33"/>
      <c r="K65" s="32"/>
    </row>
    <row r="66" spans="1:11" s="31" customFormat="1" ht="5.0999999999999996" customHeight="1">
      <c r="A66" s="273"/>
      <c r="B66" s="274"/>
      <c r="C66" s="274"/>
      <c r="D66" s="274"/>
      <c r="E66" s="274"/>
      <c r="F66" s="274"/>
      <c r="G66" s="274"/>
      <c r="H66" s="274"/>
      <c r="I66" s="33"/>
      <c r="J66" s="33"/>
      <c r="K66" s="32"/>
    </row>
    <row r="67" spans="1:11" s="31" customFormat="1" ht="102" customHeight="1">
      <c r="A67" s="267" t="s">
        <v>227</v>
      </c>
      <c r="B67" s="263"/>
      <c r="C67" s="263"/>
      <c r="D67" s="263"/>
      <c r="E67" s="263"/>
      <c r="F67" s="263"/>
      <c r="G67" s="263"/>
      <c r="H67" s="263"/>
      <c r="I67" s="33"/>
      <c r="J67" s="33"/>
      <c r="K67" s="32"/>
    </row>
    <row r="68" spans="1:11" s="31" customFormat="1" ht="5.0999999999999996" customHeight="1">
      <c r="A68" s="262"/>
      <c r="B68" s="263"/>
      <c r="C68" s="263"/>
      <c r="D68" s="263"/>
      <c r="E68" s="263"/>
      <c r="F68" s="263"/>
      <c r="G68" s="263"/>
      <c r="H68" s="263"/>
      <c r="I68" s="33"/>
      <c r="J68" s="33"/>
      <c r="K68" s="32"/>
    </row>
    <row r="69" spans="1:11" s="31" customFormat="1" ht="38.1" customHeight="1">
      <c r="A69" s="267" t="s">
        <v>228</v>
      </c>
      <c r="B69" s="263"/>
      <c r="C69" s="263"/>
      <c r="D69" s="263"/>
      <c r="E69" s="263"/>
      <c r="F69" s="263"/>
      <c r="G69" s="263"/>
      <c r="H69" s="263"/>
      <c r="I69" s="33"/>
      <c r="J69" s="33"/>
      <c r="K69" s="32"/>
    </row>
    <row r="70" spans="1:11" s="31" customFormat="1" ht="9.9499999999999993" customHeight="1">
      <c r="A70" s="262"/>
      <c r="B70" s="263"/>
      <c r="C70" s="263"/>
      <c r="D70" s="263"/>
      <c r="E70" s="263"/>
      <c r="F70" s="263"/>
      <c r="G70" s="263"/>
      <c r="H70" s="263"/>
      <c r="I70" s="33"/>
      <c r="J70" s="33"/>
      <c r="K70" s="32"/>
    </row>
    <row r="71" spans="1:11" s="31" customFormat="1" ht="9.9499999999999993" customHeight="1">
      <c r="A71" s="262"/>
      <c r="B71" s="263"/>
      <c r="C71" s="263"/>
      <c r="D71" s="263"/>
      <c r="E71" s="263"/>
      <c r="F71" s="263"/>
      <c r="G71" s="263"/>
      <c r="H71" s="263"/>
      <c r="I71" s="33"/>
      <c r="J71" s="33"/>
      <c r="K71" s="32"/>
    </row>
    <row r="72" spans="1:11" s="31" customFormat="1" ht="12.75" customHeight="1">
      <c r="A72" s="270" t="s">
        <v>229</v>
      </c>
      <c r="B72" s="271"/>
      <c r="C72" s="271"/>
      <c r="D72" s="271"/>
      <c r="E72" s="271"/>
      <c r="F72" s="271"/>
      <c r="G72" s="271"/>
      <c r="H72" s="271"/>
      <c r="I72" s="33"/>
      <c r="J72" s="33"/>
      <c r="K72" s="32"/>
    </row>
    <row r="73" spans="1:11" s="31" customFormat="1" ht="5.0999999999999996" customHeight="1">
      <c r="A73" s="262"/>
      <c r="B73" s="263"/>
      <c r="C73" s="263"/>
      <c r="D73" s="263"/>
      <c r="E73" s="263"/>
      <c r="F73" s="263"/>
      <c r="G73" s="263"/>
      <c r="H73" s="263"/>
      <c r="I73" s="33"/>
      <c r="J73" s="33"/>
      <c r="K73" s="32"/>
    </row>
    <row r="74" spans="1:11" s="31" customFormat="1" ht="12.75" customHeight="1">
      <c r="A74" s="265" t="s">
        <v>110</v>
      </c>
      <c r="B74" s="266"/>
      <c r="C74" s="266"/>
      <c r="D74" s="266"/>
      <c r="E74" s="266"/>
      <c r="F74" s="266"/>
      <c r="G74" s="266"/>
      <c r="H74" s="266"/>
      <c r="I74" s="33"/>
      <c r="J74" s="33"/>
      <c r="K74" s="32"/>
    </row>
    <row r="75" spans="1:11" s="31" customFormat="1" ht="5.0999999999999996" customHeight="1">
      <c r="A75" s="262"/>
      <c r="B75" s="263"/>
      <c r="C75" s="263"/>
      <c r="D75" s="263"/>
      <c r="E75" s="263"/>
      <c r="F75" s="263"/>
      <c r="G75" s="263"/>
      <c r="H75" s="263"/>
      <c r="I75" s="33"/>
      <c r="J75" s="33"/>
      <c r="K75" s="32"/>
    </row>
    <row r="76" spans="1:11" s="31" customFormat="1" ht="12.75" customHeight="1">
      <c r="A76" s="262" t="s">
        <v>230</v>
      </c>
      <c r="B76" s="263"/>
      <c r="C76" s="263"/>
      <c r="D76" s="263"/>
      <c r="E76" s="263"/>
      <c r="F76" s="263"/>
      <c r="G76" s="263"/>
      <c r="H76" s="263"/>
      <c r="I76" s="33"/>
      <c r="J76" s="33"/>
      <c r="K76" s="32"/>
    </row>
    <row r="77" spans="1:11" s="31" customFormat="1" ht="12.75" customHeight="1">
      <c r="A77" s="93" t="s">
        <v>231</v>
      </c>
      <c r="B77" s="263" t="s">
        <v>232</v>
      </c>
      <c r="C77" s="263"/>
      <c r="D77" s="263"/>
      <c r="E77" s="263"/>
      <c r="F77" s="263"/>
      <c r="G77" s="263"/>
      <c r="H77" s="263"/>
      <c r="I77" s="33"/>
      <c r="J77" s="33"/>
      <c r="K77" s="32"/>
    </row>
    <row r="78" spans="1:11" s="31" customFormat="1" ht="12.75" customHeight="1">
      <c r="A78" s="93" t="s">
        <v>231</v>
      </c>
      <c r="B78" s="263" t="s">
        <v>233</v>
      </c>
      <c r="C78" s="263"/>
      <c r="D78" s="263"/>
      <c r="E78" s="263"/>
      <c r="F78" s="263"/>
      <c r="G78" s="263"/>
      <c r="H78" s="263"/>
      <c r="I78" s="33"/>
      <c r="J78" s="33"/>
      <c r="K78" s="32"/>
    </row>
    <row r="79" spans="1:11" s="31" customFormat="1" ht="12.75" customHeight="1">
      <c r="A79" s="93" t="s">
        <v>231</v>
      </c>
      <c r="B79" s="263" t="s">
        <v>234</v>
      </c>
      <c r="C79" s="263"/>
      <c r="D79" s="263"/>
      <c r="E79" s="263"/>
      <c r="F79" s="263"/>
      <c r="G79" s="263"/>
      <c r="H79" s="263"/>
      <c r="I79" s="33"/>
      <c r="J79" s="33"/>
      <c r="K79" s="32"/>
    </row>
    <row r="80" spans="1:11" s="31" customFormat="1" ht="12.75" customHeight="1">
      <c r="A80" s="93" t="s">
        <v>231</v>
      </c>
      <c r="B80" s="263" t="s">
        <v>235</v>
      </c>
      <c r="C80" s="263"/>
      <c r="D80" s="263"/>
      <c r="E80" s="263"/>
      <c r="F80" s="263"/>
      <c r="G80" s="263"/>
      <c r="H80" s="263"/>
      <c r="I80" s="33"/>
      <c r="J80" s="33"/>
      <c r="K80" s="32"/>
    </row>
    <row r="81" spans="1:11" s="31" customFormat="1" ht="12.75" customHeight="1">
      <c r="A81" s="93" t="s">
        <v>231</v>
      </c>
      <c r="B81" s="263" t="s">
        <v>236</v>
      </c>
      <c r="C81" s="263"/>
      <c r="D81" s="263"/>
      <c r="E81" s="263"/>
      <c r="F81" s="263"/>
      <c r="G81" s="263"/>
      <c r="H81" s="263"/>
      <c r="I81" s="33"/>
      <c r="J81" s="33"/>
      <c r="K81" s="32"/>
    </row>
    <row r="82" spans="1:11" s="31" customFormat="1" ht="12.75" customHeight="1">
      <c r="A82" s="93" t="s">
        <v>231</v>
      </c>
      <c r="B82" s="263" t="s">
        <v>237</v>
      </c>
      <c r="C82" s="263"/>
      <c r="D82" s="263"/>
      <c r="E82" s="263"/>
      <c r="F82" s="263"/>
      <c r="G82" s="263"/>
      <c r="H82" s="263"/>
      <c r="I82" s="33"/>
      <c r="J82" s="33"/>
      <c r="K82" s="32"/>
    </row>
    <row r="83" spans="1:11" s="31" customFormat="1" ht="26.1" customHeight="1">
      <c r="A83" s="93" t="s">
        <v>231</v>
      </c>
      <c r="B83" s="263" t="s">
        <v>238</v>
      </c>
      <c r="C83" s="263"/>
      <c r="D83" s="263"/>
      <c r="E83" s="263"/>
      <c r="F83" s="263"/>
      <c r="G83" s="263"/>
      <c r="H83" s="263"/>
      <c r="I83" s="33"/>
      <c r="J83" s="33"/>
      <c r="K83" s="32"/>
    </row>
    <row r="84" spans="1:11" s="31" customFormat="1" ht="5.0999999999999996" customHeight="1">
      <c r="A84" s="262"/>
      <c r="B84" s="263"/>
      <c r="C84" s="263"/>
      <c r="D84" s="263"/>
      <c r="E84" s="263"/>
      <c r="F84" s="263"/>
      <c r="G84" s="263"/>
      <c r="H84" s="263"/>
      <c r="I84" s="33"/>
      <c r="J84" s="33"/>
      <c r="K84" s="32"/>
    </row>
    <row r="85" spans="1:11" s="31" customFormat="1" ht="38.1" customHeight="1">
      <c r="A85" s="262" t="s">
        <v>239</v>
      </c>
      <c r="B85" s="263"/>
      <c r="C85" s="263"/>
      <c r="D85" s="263"/>
      <c r="E85" s="263"/>
      <c r="F85" s="263"/>
      <c r="G85" s="263"/>
      <c r="H85" s="263"/>
      <c r="I85" s="33"/>
      <c r="J85" s="33"/>
      <c r="K85" s="32"/>
    </row>
    <row r="86" spans="1:11" s="31" customFormat="1" ht="9.9499999999999993" customHeight="1">
      <c r="A86" s="262"/>
      <c r="B86" s="263"/>
      <c r="C86" s="263"/>
      <c r="D86" s="263"/>
      <c r="E86" s="263"/>
      <c r="F86" s="263"/>
      <c r="G86" s="263"/>
      <c r="H86" s="263"/>
      <c r="I86" s="33"/>
      <c r="J86" s="54"/>
      <c r="K86" s="32"/>
    </row>
    <row r="87" spans="1:11" s="31" customFormat="1" ht="9.9499999999999993" customHeight="1">
      <c r="A87" s="262"/>
      <c r="B87" s="263"/>
      <c r="C87" s="263"/>
      <c r="D87" s="263"/>
      <c r="E87" s="263"/>
      <c r="F87" s="263"/>
      <c r="G87" s="263"/>
      <c r="H87" s="263"/>
      <c r="I87" s="33"/>
      <c r="J87" s="54"/>
      <c r="K87" s="32"/>
    </row>
    <row r="88" spans="1:11" s="31" customFormat="1" ht="12.75" customHeight="1">
      <c r="A88" s="265" t="s">
        <v>109</v>
      </c>
      <c r="B88" s="266"/>
      <c r="C88" s="266"/>
      <c r="D88" s="266"/>
      <c r="E88" s="266"/>
      <c r="F88" s="266"/>
      <c r="G88" s="266"/>
      <c r="H88" s="266"/>
      <c r="I88" s="33"/>
      <c r="J88" s="33"/>
      <c r="K88" s="32"/>
    </row>
    <row r="89" spans="1:11" s="31" customFormat="1" ht="5.0999999999999996" customHeight="1">
      <c r="A89" s="262"/>
      <c r="B89" s="263"/>
      <c r="C89" s="263"/>
      <c r="D89" s="263"/>
      <c r="E89" s="263"/>
      <c r="F89" s="263"/>
      <c r="G89" s="263"/>
      <c r="H89" s="263"/>
      <c r="I89" s="33"/>
      <c r="J89" s="33"/>
      <c r="K89" s="32"/>
    </row>
    <row r="90" spans="1:11" s="31" customFormat="1" ht="39.950000000000003" customHeight="1">
      <c r="A90" s="267" t="s">
        <v>240</v>
      </c>
      <c r="B90" s="263"/>
      <c r="C90" s="263"/>
      <c r="D90" s="263"/>
      <c r="E90" s="263"/>
      <c r="F90" s="263"/>
      <c r="G90" s="263"/>
      <c r="H90" s="263"/>
      <c r="I90" s="33"/>
      <c r="J90" s="33"/>
      <c r="K90" s="32"/>
    </row>
    <row r="91" spans="1:11" s="31" customFormat="1" ht="5.0999999999999996" customHeight="1">
      <c r="A91" s="273"/>
      <c r="B91" s="274"/>
      <c r="C91" s="274"/>
      <c r="D91" s="274"/>
      <c r="E91" s="274"/>
      <c r="F91" s="274"/>
      <c r="G91" s="274"/>
      <c r="H91" s="274"/>
      <c r="I91" s="33"/>
      <c r="J91" s="33"/>
      <c r="K91" s="32"/>
    </row>
    <row r="92" spans="1:11" s="31" customFormat="1" ht="38.1" customHeight="1">
      <c r="A92" s="267" t="s">
        <v>241</v>
      </c>
      <c r="B92" s="263"/>
      <c r="C92" s="263"/>
      <c r="D92" s="263"/>
      <c r="E92" s="263"/>
      <c r="F92" s="263"/>
      <c r="G92" s="263"/>
      <c r="H92" s="263"/>
      <c r="I92" s="33"/>
      <c r="J92" s="33"/>
      <c r="K92" s="32"/>
    </row>
    <row r="93" spans="1:11" s="31" customFormat="1" ht="5.0999999999999996" customHeight="1">
      <c r="A93" s="262"/>
      <c r="B93" s="263"/>
      <c r="C93" s="263"/>
      <c r="D93" s="263"/>
      <c r="E93" s="263"/>
      <c r="F93" s="263"/>
      <c r="G93" s="263"/>
      <c r="H93" s="263"/>
      <c r="I93" s="33"/>
      <c r="J93" s="33"/>
      <c r="K93" s="32"/>
    </row>
    <row r="94" spans="1:11" s="31" customFormat="1" ht="38.1" customHeight="1">
      <c r="A94" s="267" t="s">
        <v>242</v>
      </c>
      <c r="B94" s="263"/>
      <c r="C94" s="263"/>
      <c r="D94" s="263"/>
      <c r="E94" s="263"/>
      <c r="F94" s="263"/>
      <c r="G94" s="263"/>
      <c r="H94" s="263"/>
      <c r="I94" s="33"/>
      <c r="J94" s="33"/>
      <c r="K94" s="32"/>
    </row>
    <row r="95" spans="1:11" s="31" customFormat="1" ht="9.9499999999999993" customHeight="1">
      <c r="A95" s="262"/>
      <c r="B95" s="263"/>
      <c r="C95" s="263"/>
      <c r="D95" s="263"/>
      <c r="E95" s="263"/>
      <c r="F95" s="263"/>
      <c r="G95" s="263"/>
      <c r="H95" s="263"/>
      <c r="I95" s="33"/>
      <c r="J95" s="53"/>
      <c r="K95" s="32"/>
    </row>
    <row r="96" spans="1:11" s="31" customFormat="1" ht="9.9499999999999993" customHeight="1">
      <c r="A96" s="262"/>
      <c r="B96" s="263"/>
      <c r="C96" s="263"/>
      <c r="D96" s="263"/>
      <c r="E96" s="263"/>
      <c r="F96" s="263"/>
      <c r="G96" s="263"/>
      <c r="H96" s="263"/>
      <c r="I96" s="33"/>
      <c r="J96" s="54"/>
      <c r="K96" s="32"/>
    </row>
    <row r="97" spans="1:11" s="31" customFormat="1" ht="12.75" customHeight="1">
      <c r="A97" s="265" t="s">
        <v>108</v>
      </c>
      <c r="B97" s="266"/>
      <c r="C97" s="266"/>
      <c r="D97" s="266"/>
      <c r="E97" s="266"/>
      <c r="F97" s="266"/>
      <c r="G97" s="266"/>
      <c r="H97" s="266"/>
      <c r="I97" s="33"/>
      <c r="J97" s="33"/>
      <c r="K97" s="32"/>
    </row>
    <row r="98" spans="1:11" s="31" customFormat="1" ht="5.0999999999999996" customHeight="1">
      <c r="A98" s="262"/>
      <c r="B98" s="263"/>
      <c r="C98" s="263"/>
      <c r="D98" s="263"/>
      <c r="E98" s="263"/>
      <c r="F98" s="263"/>
      <c r="G98" s="263"/>
      <c r="H98" s="263"/>
      <c r="I98" s="33"/>
      <c r="J98" s="33"/>
      <c r="K98" s="32"/>
    </row>
    <row r="99" spans="1:11" s="31" customFormat="1" ht="12.75" customHeight="1">
      <c r="A99" s="267" t="s">
        <v>243</v>
      </c>
      <c r="B99" s="263"/>
      <c r="C99" s="263"/>
      <c r="D99" s="263"/>
      <c r="E99" s="263"/>
      <c r="F99" s="263"/>
      <c r="G99" s="263"/>
      <c r="H99" s="263"/>
      <c r="I99" s="33"/>
      <c r="J99" s="33"/>
      <c r="K99" s="32"/>
    </row>
    <row r="100" spans="1:11" s="31" customFormat="1" ht="5.0999999999999996" customHeight="1">
      <c r="A100" s="273"/>
      <c r="B100" s="274"/>
      <c r="C100" s="274"/>
      <c r="D100" s="274"/>
      <c r="E100" s="274"/>
      <c r="F100" s="274"/>
      <c r="G100" s="274"/>
      <c r="H100" s="274"/>
      <c r="I100" s="33"/>
      <c r="J100" s="33"/>
      <c r="K100" s="32"/>
    </row>
    <row r="101" spans="1:11" s="31" customFormat="1" ht="12.75" customHeight="1">
      <c r="A101" s="275" t="s">
        <v>244</v>
      </c>
      <c r="B101" s="271"/>
      <c r="C101" s="271"/>
      <c r="D101" s="271"/>
      <c r="E101" s="271"/>
      <c r="F101" s="271"/>
      <c r="G101" s="271"/>
      <c r="H101" s="271"/>
      <c r="I101" s="33"/>
      <c r="J101" s="33"/>
      <c r="K101" s="32"/>
    </row>
    <row r="102" spans="1:11" s="31" customFormat="1" ht="12.75" customHeight="1">
      <c r="A102" s="267" t="s">
        <v>245</v>
      </c>
      <c r="B102" s="267"/>
      <c r="C102" s="280"/>
      <c r="D102" s="280"/>
      <c r="E102" s="280"/>
      <c r="F102" s="280"/>
      <c r="G102" s="280"/>
      <c r="H102" s="280"/>
      <c r="I102" s="33"/>
      <c r="J102" s="33"/>
      <c r="K102" s="32"/>
    </row>
    <row r="103" spans="1:11" s="31" customFormat="1" ht="12.75" customHeight="1">
      <c r="A103" s="267" t="s">
        <v>246</v>
      </c>
      <c r="B103" s="267"/>
      <c r="C103" s="276"/>
      <c r="D103" s="276"/>
      <c r="E103" s="276"/>
      <c r="F103" s="276"/>
      <c r="G103" s="276"/>
      <c r="H103" s="276"/>
      <c r="I103" s="33"/>
      <c r="J103" s="33"/>
      <c r="K103" s="32"/>
    </row>
    <row r="104" spans="1:11" s="31" customFormat="1" ht="5.0999999999999996" customHeight="1">
      <c r="A104" s="273"/>
      <c r="B104" s="274"/>
      <c r="C104" s="274"/>
      <c r="D104" s="274"/>
      <c r="E104" s="274"/>
      <c r="F104" s="274"/>
      <c r="G104" s="274"/>
      <c r="H104" s="274"/>
      <c r="I104" s="33"/>
      <c r="J104" s="33"/>
      <c r="K104" s="32"/>
    </row>
    <row r="105" spans="1:11" s="31" customFormat="1" ht="12.75" customHeight="1">
      <c r="A105" s="275" t="s">
        <v>247</v>
      </c>
      <c r="B105" s="271"/>
      <c r="C105" s="271"/>
      <c r="D105" s="271"/>
      <c r="E105" s="271"/>
      <c r="F105" s="271"/>
      <c r="G105" s="271"/>
      <c r="H105" s="271"/>
      <c r="I105" s="33"/>
      <c r="J105" s="33"/>
      <c r="K105" s="32"/>
    </row>
    <row r="106" spans="1:11" s="31" customFormat="1" ht="12.75" customHeight="1">
      <c r="A106" s="277" t="s">
        <v>231</v>
      </c>
      <c r="B106" s="277"/>
      <c r="C106" s="278" t="s">
        <v>415</v>
      </c>
      <c r="D106" s="279"/>
      <c r="E106" s="279"/>
      <c r="F106" s="279"/>
      <c r="G106" s="279"/>
      <c r="H106" s="279"/>
      <c r="I106" s="33"/>
      <c r="J106" s="33"/>
      <c r="K106" s="32"/>
    </row>
    <row r="107" spans="1:11" s="31" customFormat="1" ht="5.0999999999999996" customHeight="1">
      <c r="A107" s="273"/>
      <c r="B107" s="274"/>
      <c r="C107" s="274"/>
      <c r="D107" s="274"/>
      <c r="E107" s="274"/>
      <c r="F107" s="274"/>
      <c r="G107" s="274"/>
      <c r="H107" s="274"/>
      <c r="I107" s="33"/>
      <c r="J107" s="33"/>
      <c r="K107" s="32"/>
    </row>
    <row r="108" spans="1:11" s="31" customFormat="1" ht="38.1" customHeight="1">
      <c r="A108" s="267" t="s">
        <v>248</v>
      </c>
      <c r="B108" s="263"/>
      <c r="C108" s="263"/>
      <c r="D108" s="263"/>
      <c r="E108" s="263"/>
      <c r="F108" s="263"/>
      <c r="G108" s="263"/>
      <c r="H108" s="263"/>
      <c r="I108" s="33"/>
      <c r="J108" s="33"/>
      <c r="K108" s="32"/>
    </row>
    <row r="109" spans="1:11" s="31" customFormat="1" ht="5.0999999999999996" customHeight="1">
      <c r="A109" s="262"/>
      <c r="B109" s="263"/>
      <c r="C109" s="263"/>
      <c r="D109" s="263"/>
      <c r="E109" s="263"/>
      <c r="F109" s="263"/>
      <c r="G109" s="263"/>
      <c r="H109" s="263"/>
      <c r="I109" s="33"/>
      <c r="J109" s="33"/>
      <c r="K109" s="32"/>
    </row>
    <row r="110" spans="1:11" s="31" customFormat="1" ht="63.95" customHeight="1">
      <c r="A110" s="267" t="s">
        <v>249</v>
      </c>
      <c r="B110" s="263"/>
      <c r="C110" s="263"/>
      <c r="D110" s="263"/>
      <c r="E110" s="263"/>
      <c r="F110" s="263"/>
      <c r="G110" s="263"/>
      <c r="H110" s="263"/>
      <c r="I110" s="33"/>
      <c r="J110" s="33"/>
      <c r="K110" s="32"/>
    </row>
    <row r="111" spans="1:11" s="31" customFormat="1" ht="5.0999999999999996" customHeight="1">
      <c r="A111" s="262"/>
      <c r="B111" s="263"/>
      <c r="C111" s="263"/>
      <c r="D111" s="263"/>
      <c r="E111" s="263"/>
      <c r="F111" s="263"/>
      <c r="G111" s="263"/>
      <c r="H111" s="263"/>
      <c r="I111" s="33"/>
      <c r="J111" s="33"/>
      <c r="K111" s="32"/>
    </row>
    <row r="112" spans="1:11" s="31" customFormat="1" ht="38.1" customHeight="1">
      <c r="A112" s="267" t="s">
        <v>250</v>
      </c>
      <c r="B112" s="263"/>
      <c r="C112" s="263"/>
      <c r="D112" s="263"/>
      <c r="E112" s="263"/>
      <c r="F112" s="263"/>
      <c r="G112" s="263"/>
      <c r="H112" s="263"/>
      <c r="I112" s="33"/>
      <c r="J112" s="33"/>
      <c r="K112" s="32"/>
    </row>
    <row r="113" spans="1:11" s="31" customFormat="1" ht="9.9499999999999993" customHeight="1">
      <c r="A113" s="262"/>
      <c r="B113" s="263"/>
      <c r="C113" s="263"/>
      <c r="D113" s="263"/>
      <c r="E113" s="263"/>
      <c r="F113" s="263"/>
      <c r="G113" s="263"/>
      <c r="H113" s="263"/>
      <c r="I113" s="33"/>
      <c r="J113" s="33"/>
      <c r="K113" s="32"/>
    </row>
    <row r="114" spans="1:11" s="31" customFormat="1" ht="9.9499999999999993" customHeight="1">
      <c r="A114" s="262"/>
      <c r="B114" s="263"/>
      <c r="C114" s="263"/>
      <c r="D114" s="263"/>
      <c r="E114" s="263"/>
      <c r="F114" s="263"/>
      <c r="G114" s="263"/>
      <c r="H114" s="263"/>
      <c r="I114" s="33"/>
      <c r="J114" s="33"/>
      <c r="K114" s="32"/>
    </row>
    <row r="115" spans="1:11" s="31" customFormat="1" ht="12.75" customHeight="1">
      <c r="A115" s="270" t="s">
        <v>251</v>
      </c>
      <c r="B115" s="271"/>
      <c r="C115" s="271"/>
      <c r="D115" s="271"/>
      <c r="E115" s="271"/>
      <c r="F115" s="271"/>
      <c r="G115" s="271"/>
      <c r="H115" s="271"/>
      <c r="I115" s="33"/>
      <c r="J115" s="33"/>
      <c r="K115" s="32"/>
    </row>
    <row r="116" spans="1:11" s="31" customFormat="1" ht="5.0999999999999996" customHeight="1">
      <c r="A116" s="262"/>
      <c r="B116" s="263"/>
      <c r="C116" s="263"/>
      <c r="D116" s="263"/>
      <c r="E116" s="263"/>
      <c r="F116" s="263"/>
      <c r="G116" s="263"/>
      <c r="H116" s="263"/>
      <c r="I116" s="33"/>
      <c r="J116" s="33"/>
      <c r="K116" s="32"/>
    </row>
    <row r="117" spans="1:11" s="31" customFormat="1" ht="12.75" customHeight="1">
      <c r="A117" s="265" t="s">
        <v>252</v>
      </c>
      <c r="B117" s="266"/>
      <c r="C117" s="266"/>
      <c r="D117" s="266"/>
      <c r="E117" s="266"/>
      <c r="F117" s="266"/>
      <c r="G117" s="266"/>
      <c r="H117" s="266"/>
      <c r="I117" s="33"/>
      <c r="J117" s="33"/>
      <c r="K117" s="32"/>
    </row>
    <row r="118" spans="1:11" s="31" customFormat="1" ht="5.0999999999999996" customHeight="1">
      <c r="A118" s="262"/>
      <c r="B118" s="263"/>
      <c r="C118" s="263"/>
      <c r="D118" s="263"/>
      <c r="E118" s="263"/>
      <c r="F118" s="263"/>
      <c r="G118" s="263"/>
      <c r="H118" s="263"/>
      <c r="I118" s="33"/>
      <c r="J118" s="33"/>
      <c r="K118" s="32"/>
    </row>
    <row r="119" spans="1:11" s="31" customFormat="1" ht="51.95" customHeight="1">
      <c r="A119" s="262" t="s">
        <v>253</v>
      </c>
      <c r="B119" s="263"/>
      <c r="C119" s="263"/>
      <c r="D119" s="263"/>
      <c r="E119" s="263"/>
      <c r="F119" s="263"/>
      <c r="G119" s="263"/>
      <c r="H119" s="263"/>
      <c r="I119" s="33"/>
      <c r="J119" s="33"/>
      <c r="K119" s="32"/>
    </row>
    <row r="120" spans="1:11" s="31" customFormat="1" ht="9.9499999999999993" customHeight="1">
      <c r="A120" s="262"/>
      <c r="B120" s="263"/>
      <c r="C120" s="263"/>
      <c r="D120" s="263"/>
      <c r="E120" s="263"/>
      <c r="F120" s="263"/>
      <c r="G120" s="263"/>
      <c r="H120" s="263"/>
      <c r="I120" s="33"/>
      <c r="J120" s="33"/>
      <c r="K120" s="32"/>
    </row>
    <row r="121" spans="1:11" s="31" customFormat="1" ht="9.9499999999999993" customHeight="1">
      <c r="A121" s="262"/>
      <c r="B121" s="263"/>
      <c r="C121" s="263"/>
      <c r="D121" s="263"/>
      <c r="E121" s="263"/>
      <c r="F121" s="263"/>
      <c r="G121" s="263"/>
      <c r="H121" s="263"/>
      <c r="I121" s="33"/>
      <c r="J121" s="33"/>
      <c r="K121" s="32"/>
    </row>
    <row r="122" spans="1:11" s="31" customFormat="1" ht="12.75" customHeight="1">
      <c r="A122" s="270" t="s">
        <v>254</v>
      </c>
      <c r="B122" s="271"/>
      <c r="C122" s="271"/>
      <c r="D122" s="271"/>
      <c r="E122" s="271"/>
      <c r="F122" s="271"/>
      <c r="G122" s="271"/>
      <c r="H122" s="271"/>
      <c r="I122" s="33"/>
      <c r="J122" s="33"/>
      <c r="K122" s="32"/>
    </row>
    <row r="123" spans="1:11" s="31" customFormat="1" ht="5.0999999999999996" customHeight="1">
      <c r="A123" s="262"/>
      <c r="B123" s="263"/>
      <c r="C123" s="263"/>
      <c r="D123" s="263"/>
      <c r="E123" s="263"/>
      <c r="F123" s="263"/>
      <c r="G123" s="263"/>
      <c r="H123" s="263"/>
      <c r="I123" s="33"/>
      <c r="J123" s="33"/>
      <c r="K123" s="32"/>
    </row>
    <row r="124" spans="1:11" s="31" customFormat="1" ht="12.75" customHeight="1">
      <c r="A124" s="265" t="s">
        <v>255</v>
      </c>
      <c r="B124" s="266"/>
      <c r="C124" s="266"/>
      <c r="D124" s="266"/>
      <c r="E124" s="266"/>
      <c r="F124" s="266"/>
      <c r="G124" s="266"/>
      <c r="H124" s="266"/>
      <c r="I124" s="33"/>
      <c r="J124" s="33"/>
      <c r="K124" s="32"/>
    </row>
    <row r="125" spans="1:11" s="31" customFormat="1" ht="5.0999999999999996" customHeight="1">
      <c r="A125" s="262"/>
      <c r="B125" s="263"/>
      <c r="C125" s="263"/>
      <c r="D125" s="263"/>
      <c r="E125" s="263"/>
      <c r="F125" s="263"/>
      <c r="G125" s="263"/>
      <c r="H125" s="263"/>
      <c r="I125" s="33"/>
      <c r="J125" s="33"/>
      <c r="K125" s="32"/>
    </row>
    <row r="126" spans="1:11" s="31" customFormat="1" ht="51.95" customHeight="1">
      <c r="A126" s="262" t="s">
        <v>256</v>
      </c>
      <c r="B126" s="263"/>
      <c r="C126" s="263"/>
      <c r="D126" s="263"/>
      <c r="E126" s="263"/>
      <c r="F126" s="263"/>
      <c r="G126" s="263"/>
      <c r="H126" s="263"/>
      <c r="I126" s="33"/>
      <c r="J126" s="33"/>
      <c r="K126" s="32"/>
    </row>
    <row r="127" spans="1:11" s="31" customFormat="1" ht="5.0999999999999996" customHeight="1">
      <c r="A127" s="262"/>
      <c r="B127" s="263"/>
      <c r="C127" s="263"/>
      <c r="D127" s="263"/>
      <c r="E127" s="263"/>
      <c r="F127" s="263"/>
      <c r="G127" s="263"/>
      <c r="H127" s="263"/>
      <c r="I127" s="33"/>
      <c r="J127" s="33"/>
      <c r="K127" s="32"/>
    </row>
    <row r="128" spans="1:11" s="31" customFormat="1" ht="26.1" customHeight="1">
      <c r="A128" s="262" t="s">
        <v>257</v>
      </c>
      <c r="B128" s="263"/>
      <c r="C128" s="263"/>
      <c r="D128" s="263"/>
      <c r="E128" s="263"/>
      <c r="F128" s="263"/>
      <c r="G128" s="263"/>
      <c r="H128" s="263"/>
      <c r="I128" s="33"/>
      <c r="J128" s="33"/>
      <c r="K128" s="32"/>
    </row>
    <row r="129" spans="1:11" s="31" customFormat="1" ht="5.0999999999999996" customHeight="1">
      <c r="A129" s="262"/>
      <c r="B129" s="263"/>
      <c r="C129" s="263"/>
      <c r="D129" s="263"/>
      <c r="E129" s="263"/>
      <c r="F129" s="263"/>
      <c r="G129" s="263"/>
      <c r="H129" s="263"/>
      <c r="I129" s="33"/>
      <c r="J129" s="33"/>
      <c r="K129" s="32"/>
    </row>
    <row r="130" spans="1:11" s="31" customFormat="1" ht="26.1" customHeight="1">
      <c r="A130" s="262" t="s">
        <v>258</v>
      </c>
      <c r="B130" s="263"/>
      <c r="C130" s="263"/>
      <c r="D130" s="263"/>
      <c r="E130" s="263"/>
      <c r="F130" s="263"/>
      <c r="G130" s="263"/>
      <c r="H130" s="263"/>
      <c r="I130" s="33"/>
      <c r="J130" s="33"/>
      <c r="K130" s="32"/>
    </row>
    <row r="131" spans="1:11" s="31" customFormat="1" ht="5.0999999999999996" customHeight="1">
      <c r="A131" s="262"/>
      <c r="B131" s="263"/>
      <c r="C131" s="263"/>
      <c r="D131" s="263"/>
      <c r="E131" s="263"/>
      <c r="F131" s="263"/>
      <c r="G131" s="263"/>
      <c r="H131" s="263"/>
      <c r="I131" s="33"/>
      <c r="J131" s="33"/>
      <c r="K131" s="32"/>
    </row>
    <row r="132" spans="1:11" s="31" customFormat="1" ht="38.1" customHeight="1">
      <c r="A132" s="262" t="s">
        <v>259</v>
      </c>
      <c r="B132" s="263"/>
      <c r="C132" s="263"/>
      <c r="D132" s="263"/>
      <c r="E132" s="263"/>
      <c r="F132" s="263"/>
      <c r="G132" s="263"/>
      <c r="H132" s="263"/>
      <c r="I132" s="33"/>
      <c r="J132" s="33"/>
      <c r="K132" s="32"/>
    </row>
    <row r="133" spans="1:11" s="31" customFormat="1" ht="5.0999999999999996" customHeight="1">
      <c r="A133" s="262"/>
      <c r="B133" s="263"/>
      <c r="C133" s="263"/>
      <c r="D133" s="263"/>
      <c r="E133" s="263"/>
      <c r="F133" s="263"/>
      <c r="G133" s="263"/>
      <c r="H133" s="263"/>
      <c r="I133" s="33"/>
      <c r="J133" s="33"/>
      <c r="K133" s="32"/>
    </row>
    <row r="134" spans="1:11" s="31" customFormat="1" ht="51.95" customHeight="1">
      <c r="A134" s="262" t="s">
        <v>260</v>
      </c>
      <c r="B134" s="263"/>
      <c r="C134" s="263"/>
      <c r="D134" s="263"/>
      <c r="E134" s="263"/>
      <c r="F134" s="263"/>
      <c r="G134" s="263"/>
      <c r="H134" s="263"/>
      <c r="I134" s="33"/>
      <c r="J134" s="33"/>
      <c r="K134" s="32"/>
    </row>
    <row r="135" spans="1:11" s="31" customFormat="1" ht="9.9499999999999993" customHeight="1">
      <c r="A135" s="262"/>
      <c r="B135" s="263"/>
      <c r="C135" s="263"/>
      <c r="D135" s="263"/>
      <c r="E135" s="263"/>
      <c r="F135" s="263"/>
      <c r="G135" s="263"/>
      <c r="H135" s="263"/>
      <c r="I135" s="33"/>
      <c r="J135" s="33"/>
      <c r="K135" s="32"/>
    </row>
    <row r="136" spans="1:11" s="31" customFormat="1" ht="9.9499999999999993" customHeight="1">
      <c r="A136" s="262"/>
      <c r="B136" s="263"/>
      <c r="C136" s="263"/>
      <c r="D136" s="263"/>
      <c r="E136" s="263"/>
      <c r="F136" s="263"/>
      <c r="G136" s="263"/>
      <c r="H136" s="263"/>
      <c r="I136" s="33"/>
      <c r="J136" s="33"/>
      <c r="K136" s="32"/>
    </row>
    <row r="137" spans="1:11" s="31" customFormat="1" ht="12.75" customHeight="1">
      <c r="A137" s="270" t="s">
        <v>261</v>
      </c>
      <c r="B137" s="271"/>
      <c r="C137" s="271"/>
      <c r="D137" s="271"/>
      <c r="E137" s="271"/>
      <c r="F137" s="271"/>
      <c r="G137" s="271"/>
      <c r="H137" s="271"/>
      <c r="I137" s="33"/>
      <c r="J137" s="33"/>
      <c r="K137" s="32"/>
    </row>
    <row r="138" spans="1:11" s="31" customFormat="1" ht="5.0999999999999996" customHeight="1">
      <c r="A138" s="262"/>
      <c r="B138" s="263"/>
      <c r="C138" s="263"/>
      <c r="D138" s="263"/>
      <c r="E138" s="263"/>
      <c r="F138" s="263"/>
      <c r="G138" s="263"/>
      <c r="H138" s="263"/>
      <c r="I138" s="33"/>
      <c r="J138" s="33"/>
      <c r="K138" s="32"/>
    </row>
    <row r="139" spans="1:11" s="31" customFormat="1" ht="12.75" customHeight="1">
      <c r="A139" s="265" t="s">
        <v>262</v>
      </c>
      <c r="B139" s="266"/>
      <c r="C139" s="266"/>
      <c r="D139" s="266"/>
      <c r="E139" s="266"/>
      <c r="F139" s="266"/>
      <c r="G139" s="266"/>
      <c r="H139" s="266"/>
      <c r="I139" s="33"/>
      <c r="J139" s="33"/>
      <c r="K139" s="32"/>
    </row>
    <row r="140" spans="1:11" s="31" customFormat="1" ht="5.0999999999999996" customHeight="1">
      <c r="A140" s="262"/>
      <c r="B140" s="263"/>
      <c r="C140" s="263"/>
      <c r="D140" s="263"/>
      <c r="E140" s="263"/>
      <c r="F140" s="263"/>
      <c r="G140" s="263"/>
      <c r="H140" s="263"/>
      <c r="I140" s="33"/>
      <c r="J140" s="33"/>
      <c r="K140" s="32"/>
    </row>
    <row r="141" spans="1:11" s="31" customFormat="1" ht="78" customHeight="1">
      <c r="A141" s="262" t="s">
        <v>263</v>
      </c>
      <c r="B141" s="263"/>
      <c r="C141" s="263"/>
      <c r="D141" s="263"/>
      <c r="E141" s="263"/>
      <c r="F141" s="263"/>
      <c r="G141" s="263"/>
      <c r="H141" s="263"/>
      <c r="I141" s="33"/>
      <c r="J141" s="33"/>
      <c r="K141" s="32"/>
    </row>
    <row r="142" spans="1:11" s="31" customFormat="1" ht="5.0999999999999996" customHeight="1">
      <c r="A142" s="262"/>
      <c r="B142" s="263"/>
      <c r="C142" s="263"/>
      <c r="D142" s="263"/>
      <c r="E142" s="263"/>
      <c r="F142" s="263"/>
      <c r="G142" s="263"/>
      <c r="H142" s="263"/>
      <c r="I142" s="33"/>
      <c r="J142" s="33"/>
      <c r="K142" s="32"/>
    </row>
    <row r="143" spans="1:11" s="31" customFormat="1" ht="63.95" customHeight="1">
      <c r="A143" s="262" t="s">
        <v>264</v>
      </c>
      <c r="B143" s="263"/>
      <c r="C143" s="263"/>
      <c r="D143" s="263"/>
      <c r="E143" s="263"/>
      <c r="F143" s="263"/>
      <c r="G143" s="263"/>
      <c r="H143" s="263"/>
      <c r="I143" s="33"/>
      <c r="J143" s="33"/>
      <c r="K143" s="32"/>
    </row>
    <row r="144" spans="1:11" s="31" customFormat="1" ht="5.0999999999999996" customHeight="1">
      <c r="A144" s="262"/>
      <c r="B144" s="263"/>
      <c r="C144" s="263"/>
      <c r="D144" s="263"/>
      <c r="E144" s="263"/>
      <c r="F144" s="263"/>
      <c r="G144" s="263"/>
      <c r="H144" s="263"/>
      <c r="I144" s="33"/>
      <c r="J144" s="33"/>
      <c r="K144" s="32"/>
    </row>
    <row r="145" spans="1:11" s="31" customFormat="1" ht="63.95" customHeight="1">
      <c r="A145" s="262" t="s">
        <v>265</v>
      </c>
      <c r="B145" s="263"/>
      <c r="C145" s="263"/>
      <c r="D145" s="263"/>
      <c r="E145" s="263"/>
      <c r="F145" s="263"/>
      <c r="G145" s="263"/>
      <c r="H145" s="263"/>
      <c r="I145" s="33"/>
      <c r="J145" s="33"/>
      <c r="K145" s="32"/>
    </row>
    <row r="146" spans="1:11" s="31" customFormat="1" ht="5.0999999999999996" customHeight="1">
      <c r="A146" s="262"/>
      <c r="B146" s="263"/>
      <c r="C146" s="263"/>
      <c r="D146" s="263"/>
      <c r="E146" s="263"/>
      <c r="F146" s="263"/>
      <c r="G146" s="263"/>
      <c r="H146" s="263"/>
      <c r="I146" s="33"/>
      <c r="J146" s="33"/>
      <c r="K146" s="32"/>
    </row>
    <row r="147" spans="1:11" s="31" customFormat="1" ht="38.1" customHeight="1">
      <c r="A147" s="262" t="s">
        <v>266</v>
      </c>
      <c r="B147" s="263"/>
      <c r="C147" s="263"/>
      <c r="D147" s="263"/>
      <c r="E147" s="263"/>
      <c r="F147" s="263"/>
      <c r="G147" s="263"/>
      <c r="H147" s="263"/>
      <c r="I147" s="33"/>
      <c r="J147" s="33"/>
      <c r="K147" s="32"/>
    </row>
    <row r="148" spans="1:11" s="31" customFormat="1" ht="5.0999999999999996" customHeight="1">
      <c r="A148" s="262"/>
      <c r="B148" s="263"/>
      <c r="C148" s="263"/>
      <c r="D148" s="263"/>
      <c r="E148" s="263"/>
      <c r="F148" s="263"/>
      <c r="G148" s="263"/>
      <c r="H148" s="263"/>
      <c r="I148" s="33"/>
      <c r="J148" s="33"/>
      <c r="K148" s="32"/>
    </row>
    <row r="149" spans="1:11" s="31" customFormat="1" ht="51.95" customHeight="1">
      <c r="A149" s="262" t="s">
        <v>267</v>
      </c>
      <c r="B149" s="263"/>
      <c r="C149" s="263"/>
      <c r="D149" s="263"/>
      <c r="E149" s="263"/>
      <c r="F149" s="263"/>
      <c r="G149" s="263"/>
      <c r="H149" s="263"/>
      <c r="I149" s="33"/>
      <c r="J149" s="33"/>
      <c r="K149" s="32"/>
    </row>
    <row r="150" spans="1:11" s="31" customFormat="1" ht="9.9499999999999993" customHeight="1">
      <c r="A150" s="262"/>
      <c r="B150" s="262"/>
      <c r="C150" s="262"/>
      <c r="D150" s="262"/>
      <c r="E150" s="262"/>
      <c r="F150" s="262"/>
      <c r="G150" s="262"/>
      <c r="H150" s="262"/>
      <c r="I150" s="33"/>
      <c r="J150" s="33"/>
      <c r="K150" s="32"/>
    </row>
    <row r="151" spans="1:11" s="31" customFormat="1" ht="9.9499999999999993" customHeight="1">
      <c r="A151" s="262"/>
      <c r="B151" s="263"/>
      <c r="C151" s="263"/>
      <c r="D151" s="263"/>
      <c r="E151" s="263"/>
      <c r="F151" s="263"/>
      <c r="G151" s="263"/>
      <c r="H151" s="263"/>
      <c r="I151" s="33"/>
      <c r="J151" s="33"/>
      <c r="K151" s="32"/>
    </row>
    <row r="152" spans="1:11" s="31" customFormat="1" ht="9.9499999999999993" customHeight="1">
      <c r="A152" s="262"/>
      <c r="B152" s="263"/>
      <c r="C152" s="263"/>
      <c r="D152" s="263"/>
      <c r="E152" s="263"/>
      <c r="F152" s="263"/>
      <c r="G152" s="263"/>
      <c r="H152" s="263"/>
      <c r="I152" s="33"/>
      <c r="J152" s="33"/>
      <c r="K152" s="32"/>
    </row>
    <row r="153" spans="1:11" s="31" customFormat="1" ht="38.1" customHeight="1">
      <c r="A153" s="275" t="s">
        <v>268</v>
      </c>
      <c r="B153" s="271"/>
      <c r="C153" s="271"/>
      <c r="D153" s="271"/>
      <c r="E153" s="271"/>
      <c r="F153" s="271"/>
      <c r="G153" s="271"/>
      <c r="H153" s="271"/>
      <c r="I153" s="33"/>
      <c r="J153" s="33"/>
      <c r="K153" s="32"/>
    </row>
    <row r="154" spans="1:11" s="31" customFormat="1" ht="5.0999999999999996" customHeight="1">
      <c r="A154" s="262"/>
      <c r="B154" s="263"/>
      <c r="C154" s="263"/>
      <c r="D154" s="263"/>
      <c r="E154" s="263"/>
      <c r="F154" s="263"/>
      <c r="G154" s="263"/>
      <c r="H154" s="263"/>
      <c r="I154" s="33"/>
      <c r="J154" s="33"/>
      <c r="K154" s="32"/>
    </row>
    <row r="155" spans="1:11" s="31" customFormat="1" ht="12.75" customHeight="1">
      <c r="A155" s="265" t="s">
        <v>269</v>
      </c>
      <c r="B155" s="266"/>
      <c r="C155" s="266"/>
      <c r="D155" s="266"/>
      <c r="E155" s="266"/>
      <c r="F155" s="266"/>
      <c r="G155" s="266"/>
      <c r="H155" s="266"/>
      <c r="I155" s="33"/>
      <c r="J155" s="33"/>
      <c r="K155" s="32"/>
    </row>
    <row r="156" spans="1:11" s="31" customFormat="1" ht="5.0999999999999996" customHeight="1">
      <c r="A156" s="262"/>
      <c r="B156" s="263"/>
      <c r="C156" s="263"/>
      <c r="D156" s="263"/>
      <c r="E156" s="263"/>
      <c r="F156" s="263"/>
      <c r="G156" s="263"/>
      <c r="H156" s="263"/>
      <c r="I156" s="33"/>
      <c r="J156" s="33"/>
      <c r="K156" s="32"/>
    </row>
    <row r="157" spans="1:11" s="31" customFormat="1" ht="38.1" customHeight="1">
      <c r="A157" s="262" t="s">
        <v>270</v>
      </c>
      <c r="B157" s="263"/>
      <c r="C157" s="263"/>
      <c r="D157" s="263"/>
      <c r="E157" s="263"/>
      <c r="F157" s="263"/>
      <c r="G157" s="263"/>
      <c r="H157" s="263"/>
      <c r="I157" s="33"/>
      <c r="J157" s="33"/>
      <c r="K157" s="32"/>
    </row>
    <row r="158" spans="1:11" s="31" customFormat="1" ht="5.0999999999999996" customHeight="1">
      <c r="A158" s="262"/>
      <c r="B158" s="263"/>
      <c r="C158" s="263"/>
      <c r="D158" s="263"/>
      <c r="E158" s="263"/>
      <c r="F158" s="263"/>
      <c r="G158" s="263"/>
      <c r="H158" s="263"/>
      <c r="I158" s="33"/>
      <c r="J158" s="33"/>
      <c r="K158" s="32"/>
    </row>
    <row r="159" spans="1:11" s="31" customFormat="1" ht="75.95" customHeight="1">
      <c r="A159" s="262" t="s">
        <v>271</v>
      </c>
      <c r="B159" s="263"/>
      <c r="C159" s="263"/>
      <c r="D159" s="263"/>
      <c r="E159" s="263"/>
      <c r="F159" s="263"/>
      <c r="G159" s="263"/>
      <c r="H159" s="263"/>
      <c r="I159" s="33"/>
      <c r="J159" s="33"/>
      <c r="K159" s="32"/>
    </row>
    <row r="160" spans="1:11" s="31" customFormat="1" ht="5.0999999999999996" customHeight="1">
      <c r="A160" s="262"/>
      <c r="B160" s="263"/>
      <c r="C160" s="263"/>
      <c r="D160" s="263"/>
      <c r="E160" s="263"/>
      <c r="F160" s="263"/>
      <c r="G160" s="263"/>
      <c r="H160" s="263"/>
      <c r="I160" s="33"/>
      <c r="J160" s="33"/>
      <c r="K160" s="32"/>
    </row>
    <row r="161" spans="1:11" s="31" customFormat="1" ht="75.95" customHeight="1">
      <c r="A161" s="262" t="s">
        <v>272</v>
      </c>
      <c r="B161" s="263"/>
      <c r="C161" s="263"/>
      <c r="D161" s="263"/>
      <c r="E161" s="263"/>
      <c r="F161" s="263"/>
      <c r="G161" s="263"/>
      <c r="H161" s="263"/>
      <c r="I161" s="33"/>
      <c r="J161" s="33"/>
      <c r="K161" s="32"/>
    </row>
    <row r="162" spans="1:11" s="31" customFormat="1" ht="5.0999999999999996" customHeight="1">
      <c r="A162" s="262"/>
      <c r="B162" s="263"/>
      <c r="C162" s="263"/>
      <c r="D162" s="263"/>
      <c r="E162" s="263"/>
      <c r="F162" s="263"/>
      <c r="G162" s="263"/>
      <c r="H162" s="263"/>
      <c r="I162" s="33"/>
      <c r="J162" s="33"/>
      <c r="K162" s="32"/>
    </row>
    <row r="163" spans="1:11" s="31" customFormat="1" ht="63.95" customHeight="1">
      <c r="A163" s="262" t="s">
        <v>273</v>
      </c>
      <c r="B163" s="263"/>
      <c r="C163" s="263"/>
      <c r="D163" s="263"/>
      <c r="E163" s="263"/>
      <c r="F163" s="263"/>
      <c r="G163" s="263"/>
      <c r="H163" s="263"/>
      <c r="I163" s="33"/>
      <c r="J163" s="33"/>
      <c r="K163" s="32"/>
    </row>
    <row r="164" spans="1:11" s="31" customFormat="1" ht="5.0999999999999996" customHeight="1">
      <c r="A164" s="262"/>
      <c r="B164" s="263"/>
      <c r="C164" s="263"/>
      <c r="D164" s="263"/>
      <c r="E164" s="263"/>
      <c r="F164" s="263"/>
      <c r="G164" s="263"/>
      <c r="H164" s="263"/>
      <c r="I164" s="33"/>
      <c r="J164" s="33"/>
      <c r="K164" s="32"/>
    </row>
    <row r="165" spans="1:11" s="31" customFormat="1" ht="26.1" customHeight="1">
      <c r="A165" s="262" t="s">
        <v>274</v>
      </c>
      <c r="B165" s="263"/>
      <c r="C165" s="263"/>
      <c r="D165" s="263"/>
      <c r="E165" s="263"/>
      <c r="F165" s="263"/>
      <c r="G165" s="263"/>
      <c r="H165" s="263"/>
      <c r="I165" s="33"/>
      <c r="J165" s="33"/>
      <c r="K165" s="32"/>
    </row>
    <row r="166" spans="1:11" s="31" customFormat="1" ht="12.75" customHeight="1">
      <c r="A166" s="93" t="s">
        <v>231</v>
      </c>
      <c r="B166" s="263" t="s">
        <v>275</v>
      </c>
      <c r="C166" s="263"/>
      <c r="D166" s="263"/>
      <c r="E166" s="263"/>
      <c r="F166" s="263"/>
      <c r="G166" s="263"/>
      <c r="H166" s="263"/>
      <c r="I166" s="33"/>
      <c r="J166" s="33"/>
      <c r="K166" s="32"/>
    </row>
    <row r="167" spans="1:11" s="31" customFormat="1" ht="12.75" customHeight="1">
      <c r="A167" s="93" t="s">
        <v>231</v>
      </c>
      <c r="B167" s="263" t="s">
        <v>276</v>
      </c>
      <c r="C167" s="263"/>
      <c r="D167" s="263"/>
      <c r="E167" s="263"/>
      <c r="F167" s="263"/>
      <c r="G167" s="263"/>
      <c r="H167" s="263"/>
      <c r="I167" s="33"/>
      <c r="J167" s="33"/>
      <c r="K167" s="32"/>
    </row>
    <row r="168" spans="1:11" s="31" customFormat="1" ht="26.1" customHeight="1">
      <c r="A168" s="93" t="s">
        <v>231</v>
      </c>
      <c r="B168" s="263" t="s">
        <v>277</v>
      </c>
      <c r="C168" s="263"/>
      <c r="D168" s="263"/>
      <c r="E168" s="263"/>
      <c r="F168" s="263"/>
      <c r="G168" s="263"/>
      <c r="H168" s="263"/>
      <c r="I168" s="33"/>
      <c r="J168" s="33"/>
      <c r="K168" s="32"/>
    </row>
    <row r="169" spans="1:11" s="31" customFormat="1" ht="26.1" customHeight="1">
      <c r="A169" s="93" t="s">
        <v>231</v>
      </c>
      <c r="B169" s="263" t="s">
        <v>278</v>
      </c>
      <c r="C169" s="263"/>
      <c r="D169" s="263"/>
      <c r="E169" s="263"/>
      <c r="F169" s="263"/>
      <c r="G169" s="263"/>
      <c r="H169" s="263"/>
      <c r="I169" s="33"/>
      <c r="J169" s="33"/>
      <c r="K169" s="32"/>
    </row>
    <row r="170" spans="1:11" s="31" customFormat="1" ht="12.75" customHeight="1">
      <c r="A170" s="93" t="s">
        <v>231</v>
      </c>
      <c r="B170" s="263" t="s">
        <v>279</v>
      </c>
      <c r="C170" s="263"/>
      <c r="D170" s="263"/>
      <c r="E170" s="263"/>
      <c r="F170" s="263"/>
      <c r="G170" s="263"/>
      <c r="H170" s="263"/>
      <c r="I170" s="33"/>
      <c r="J170" s="33"/>
      <c r="K170" s="32"/>
    </row>
    <row r="171" spans="1:11" s="31" customFormat="1" ht="90" customHeight="1">
      <c r="A171" s="93" t="s">
        <v>231</v>
      </c>
      <c r="B171" s="263" t="s">
        <v>280</v>
      </c>
      <c r="C171" s="263"/>
      <c r="D171" s="263"/>
      <c r="E171" s="263"/>
      <c r="F171" s="263"/>
      <c r="G171" s="263"/>
      <c r="H171" s="263"/>
      <c r="I171" s="33"/>
      <c r="J171" s="33"/>
      <c r="K171" s="32"/>
    </row>
    <row r="172" spans="1:11" s="31" customFormat="1" ht="26.1" customHeight="1">
      <c r="A172" s="93" t="s">
        <v>231</v>
      </c>
      <c r="B172" s="263" t="s">
        <v>281</v>
      </c>
      <c r="C172" s="263"/>
      <c r="D172" s="263"/>
      <c r="E172" s="263"/>
      <c r="F172" s="263"/>
      <c r="G172" s="263"/>
      <c r="H172" s="263"/>
      <c r="I172" s="33"/>
      <c r="J172" s="33"/>
      <c r="K172" s="32"/>
    </row>
    <row r="173" spans="1:11" s="31" customFormat="1" ht="51.95" customHeight="1">
      <c r="A173" s="93" t="s">
        <v>231</v>
      </c>
      <c r="B173" s="263" t="s">
        <v>282</v>
      </c>
      <c r="C173" s="263"/>
      <c r="D173" s="263"/>
      <c r="E173" s="263"/>
      <c r="F173" s="263"/>
      <c r="G173" s="263"/>
      <c r="H173" s="263"/>
      <c r="I173" s="33"/>
      <c r="J173" s="33"/>
      <c r="K173" s="32"/>
    </row>
    <row r="174" spans="1:11" s="31" customFormat="1" ht="5.0999999999999996" customHeight="1">
      <c r="A174" s="262"/>
      <c r="B174" s="263"/>
      <c r="C174" s="263"/>
      <c r="D174" s="263"/>
      <c r="E174" s="263"/>
      <c r="F174" s="263"/>
      <c r="G174" s="263"/>
      <c r="H174" s="263"/>
      <c r="I174" s="33"/>
      <c r="J174" s="33"/>
      <c r="K174" s="32"/>
    </row>
    <row r="175" spans="1:11" s="31" customFormat="1" ht="26.1" customHeight="1">
      <c r="A175" s="262" t="s">
        <v>283</v>
      </c>
      <c r="B175" s="263"/>
      <c r="C175" s="263"/>
      <c r="D175" s="263"/>
      <c r="E175" s="263"/>
      <c r="F175" s="263"/>
      <c r="G175" s="263"/>
      <c r="H175" s="263"/>
      <c r="I175" s="33"/>
      <c r="J175" s="33"/>
      <c r="K175" s="32"/>
    </row>
    <row r="176" spans="1:11" s="31" customFormat="1" ht="9.9499999999999993" customHeight="1">
      <c r="A176" s="262"/>
      <c r="B176" s="262"/>
      <c r="C176" s="262"/>
      <c r="D176" s="262"/>
      <c r="E176" s="262"/>
      <c r="F176" s="262"/>
      <c r="G176" s="262"/>
      <c r="H176" s="262"/>
      <c r="I176" s="33"/>
      <c r="J176" s="33"/>
      <c r="K176" s="32"/>
    </row>
    <row r="177" spans="1:11" s="31" customFormat="1" ht="9.9499999999999993" customHeight="1">
      <c r="A177" s="262"/>
      <c r="B177" s="263"/>
      <c r="C177" s="263"/>
      <c r="D177" s="263"/>
      <c r="E177" s="263"/>
      <c r="F177" s="263"/>
      <c r="G177" s="263"/>
      <c r="H177" s="263"/>
      <c r="I177" s="33"/>
      <c r="J177" s="33"/>
      <c r="K177" s="32"/>
    </row>
    <row r="178" spans="1:11" s="31" customFormat="1" ht="9.9499999999999993" customHeight="1">
      <c r="A178" s="262"/>
      <c r="B178" s="263"/>
      <c r="C178" s="263"/>
      <c r="D178" s="263"/>
      <c r="E178" s="263"/>
      <c r="F178" s="263"/>
      <c r="G178" s="263"/>
      <c r="H178" s="263"/>
      <c r="I178" s="33"/>
      <c r="J178" s="33"/>
      <c r="K178" s="32"/>
    </row>
    <row r="179" spans="1:11" s="31" customFormat="1" ht="12.75" customHeight="1">
      <c r="A179" s="270" t="s">
        <v>284</v>
      </c>
      <c r="B179" s="271"/>
      <c r="C179" s="271"/>
      <c r="D179" s="271"/>
      <c r="E179" s="271"/>
      <c r="F179" s="271"/>
      <c r="G179" s="271"/>
      <c r="H179" s="271"/>
      <c r="I179" s="33"/>
      <c r="J179" s="33"/>
      <c r="K179" s="32"/>
    </row>
    <row r="180" spans="1:11" s="31" customFormat="1" ht="5.0999999999999996" customHeight="1">
      <c r="A180" s="262"/>
      <c r="B180" s="263"/>
      <c r="C180" s="263"/>
      <c r="D180" s="263"/>
      <c r="E180" s="263"/>
      <c r="F180" s="263"/>
      <c r="G180" s="263"/>
      <c r="H180" s="263"/>
      <c r="I180" s="33"/>
      <c r="J180" s="33"/>
      <c r="K180" s="32"/>
    </row>
    <row r="181" spans="1:11" s="31" customFormat="1" ht="12.75" customHeight="1">
      <c r="A181" s="265" t="s">
        <v>285</v>
      </c>
      <c r="B181" s="266"/>
      <c r="C181" s="266"/>
      <c r="D181" s="266"/>
      <c r="E181" s="266"/>
      <c r="F181" s="266"/>
      <c r="G181" s="266"/>
      <c r="H181" s="266"/>
      <c r="I181" s="33"/>
      <c r="J181" s="33"/>
      <c r="K181" s="32"/>
    </row>
    <row r="182" spans="1:11" s="31" customFormat="1" ht="5.0999999999999996" customHeight="1">
      <c r="A182" s="262"/>
      <c r="B182" s="263"/>
      <c r="C182" s="263"/>
      <c r="D182" s="263"/>
      <c r="E182" s="263"/>
      <c r="F182" s="263"/>
      <c r="G182" s="263"/>
      <c r="H182" s="263"/>
      <c r="I182" s="33"/>
      <c r="J182" s="33"/>
      <c r="K182" s="32"/>
    </row>
    <row r="183" spans="1:11" s="31" customFormat="1" ht="38.1" customHeight="1">
      <c r="A183" s="262" t="s">
        <v>286</v>
      </c>
      <c r="B183" s="263"/>
      <c r="C183" s="263"/>
      <c r="D183" s="263"/>
      <c r="E183" s="263"/>
      <c r="F183" s="263"/>
      <c r="G183" s="263"/>
      <c r="H183" s="263"/>
      <c r="I183" s="33"/>
      <c r="J183" s="33"/>
      <c r="K183" s="32"/>
    </row>
    <row r="184" spans="1:11" s="31" customFormat="1" ht="5.0999999999999996" customHeight="1">
      <c r="A184" s="262"/>
      <c r="B184" s="263"/>
      <c r="C184" s="263"/>
      <c r="D184" s="263"/>
      <c r="E184" s="263"/>
      <c r="F184" s="263"/>
      <c r="G184" s="263"/>
      <c r="H184" s="263"/>
      <c r="I184" s="33"/>
      <c r="J184" s="33"/>
      <c r="K184" s="32"/>
    </row>
    <row r="185" spans="1:11" s="31" customFormat="1" ht="26.1" customHeight="1">
      <c r="A185" s="262" t="s">
        <v>287</v>
      </c>
      <c r="B185" s="263"/>
      <c r="C185" s="263"/>
      <c r="D185" s="263"/>
      <c r="E185" s="263"/>
      <c r="F185" s="263"/>
      <c r="G185" s="263"/>
      <c r="H185" s="263"/>
      <c r="I185" s="33"/>
      <c r="J185" s="33"/>
      <c r="K185" s="32"/>
    </row>
    <row r="186" spans="1:11" s="31" customFormat="1" ht="5.0999999999999996" customHeight="1">
      <c r="A186" s="262"/>
      <c r="B186" s="263"/>
      <c r="C186" s="263"/>
      <c r="D186" s="263"/>
      <c r="E186" s="263"/>
      <c r="F186" s="263"/>
      <c r="G186" s="263"/>
      <c r="H186" s="263"/>
      <c r="I186" s="33"/>
      <c r="J186" s="33"/>
      <c r="K186" s="32"/>
    </row>
    <row r="187" spans="1:11" s="31" customFormat="1" ht="12.75" customHeight="1">
      <c r="A187" s="262" t="s">
        <v>288</v>
      </c>
      <c r="B187" s="263"/>
      <c r="C187" s="263"/>
      <c r="D187" s="263"/>
      <c r="E187" s="263"/>
      <c r="F187" s="263"/>
      <c r="G187" s="263"/>
      <c r="H187" s="263"/>
      <c r="I187" s="33"/>
      <c r="J187" s="33"/>
      <c r="K187" s="32"/>
    </row>
    <row r="188" spans="1:11" s="31" customFormat="1" ht="5.0999999999999996" customHeight="1">
      <c r="A188" s="262"/>
      <c r="B188" s="263"/>
      <c r="C188" s="263"/>
      <c r="D188" s="263"/>
      <c r="E188" s="263"/>
      <c r="F188" s="263"/>
      <c r="G188" s="263"/>
      <c r="H188" s="263"/>
      <c r="I188" s="33"/>
      <c r="J188" s="33"/>
      <c r="K188" s="32"/>
    </row>
    <row r="189" spans="1:11" s="31" customFormat="1" ht="26.1" customHeight="1">
      <c r="A189" s="262" t="s">
        <v>289</v>
      </c>
      <c r="B189" s="263"/>
      <c r="C189" s="263"/>
      <c r="D189" s="263"/>
      <c r="E189" s="263"/>
      <c r="F189" s="263"/>
      <c r="G189" s="263"/>
      <c r="H189" s="263"/>
      <c r="I189" s="33"/>
      <c r="J189" s="33"/>
      <c r="K189" s="32"/>
    </row>
    <row r="190" spans="1:11" s="31" customFormat="1" ht="5.0999999999999996" customHeight="1">
      <c r="A190" s="262"/>
      <c r="B190" s="263"/>
      <c r="C190" s="263"/>
      <c r="D190" s="263"/>
      <c r="E190" s="263"/>
      <c r="F190" s="263"/>
      <c r="G190" s="263"/>
      <c r="H190" s="263"/>
      <c r="I190" s="33"/>
      <c r="J190" s="33"/>
      <c r="K190" s="32"/>
    </row>
    <row r="191" spans="1:11" s="31" customFormat="1" ht="26.1" customHeight="1">
      <c r="A191" s="273" t="s">
        <v>290</v>
      </c>
      <c r="B191" s="274"/>
      <c r="C191" s="274"/>
      <c r="D191" s="274"/>
      <c r="E191" s="274"/>
      <c r="F191" s="274"/>
      <c r="G191" s="274"/>
      <c r="H191" s="274"/>
      <c r="I191" s="33"/>
      <c r="J191" s="33"/>
      <c r="K191" s="32"/>
    </row>
    <row r="192" spans="1:11" s="31" customFormat="1" ht="5.0999999999999996" customHeight="1">
      <c r="A192" s="262"/>
      <c r="B192" s="263"/>
      <c r="C192" s="263"/>
      <c r="D192" s="263"/>
      <c r="E192" s="263"/>
      <c r="F192" s="263"/>
      <c r="G192" s="263"/>
      <c r="H192" s="263"/>
      <c r="I192" s="33"/>
      <c r="J192" s="33"/>
      <c r="K192" s="32"/>
    </row>
    <row r="193" spans="1:11" s="31" customFormat="1" ht="38.1" customHeight="1">
      <c r="A193" s="262" t="s">
        <v>291</v>
      </c>
      <c r="B193" s="263"/>
      <c r="C193" s="263"/>
      <c r="D193" s="263"/>
      <c r="E193" s="263"/>
      <c r="F193" s="263"/>
      <c r="G193" s="263"/>
      <c r="H193" s="263"/>
      <c r="I193" s="33"/>
      <c r="J193" s="33"/>
      <c r="K193" s="32"/>
    </row>
    <row r="194" spans="1:11" s="31" customFormat="1" ht="9.9499999999999993" customHeight="1">
      <c r="A194" s="262"/>
      <c r="B194" s="262"/>
      <c r="C194" s="262"/>
      <c r="D194" s="262"/>
      <c r="E194" s="262"/>
      <c r="F194" s="262"/>
      <c r="G194" s="262"/>
      <c r="H194" s="262"/>
      <c r="I194" s="33"/>
      <c r="J194" s="33"/>
      <c r="K194" s="32"/>
    </row>
    <row r="195" spans="1:11" s="31" customFormat="1" ht="9.9499999999999993" customHeight="1">
      <c r="A195" s="262"/>
      <c r="B195" s="263"/>
      <c r="C195" s="263"/>
      <c r="D195" s="263"/>
      <c r="E195" s="263"/>
      <c r="F195" s="263"/>
      <c r="G195" s="263"/>
      <c r="H195" s="263"/>
      <c r="I195" s="33"/>
      <c r="J195" s="33"/>
      <c r="K195" s="32"/>
    </row>
    <row r="196" spans="1:11" s="31" customFormat="1" ht="9.9499999999999993" customHeight="1">
      <c r="A196" s="262"/>
      <c r="B196" s="263"/>
      <c r="C196" s="263"/>
      <c r="D196" s="263"/>
      <c r="E196" s="263"/>
      <c r="F196" s="263"/>
      <c r="G196" s="263"/>
      <c r="H196" s="263"/>
      <c r="I196" s="33"/>
      <c r="J196" s="33"/>
      <c r="K196" s="32"/>
    </row>
    <row r="197" spans="1:11" s="31" customFormat="1" ht="12.75" customHeight="1">
      <c r="A197" s="270" t="s">
        <v>292</v>
      </c>
      <c r="B197" s="271"/>
      <c r="C197" s="271"/>
      <c r="D197" s="271"/>
      <c r="E197" s="271"/>
      <c r="F197" s="271"/>
      <c r="G197" s="271"/>
      <c r="H197" s="271"/>
      <c r="I197" s="33"/>
      <c r="J197" s="33"/>
      <c r="K197" s="32"/>
    </row>
    <row r="198" spans="1:11" s="31" customFormat="1" ht="5.0999999999999996" customHeight="1">
      <c r="A198" s="262"/>
      <c r="B198" s="263"/>
      <c r="C198" s="263"/>
      <c r="D198" s="263"/>
      <c r="E198" s="263"/>
      <c r="F198" s="263"/>
      <c r="G198" s="263"/>
      <c r="H198" s="263"/>
      <c r="I198" s="33"/>
      <c r="J198" s="33"/>
      <c r="K198" s="32"/>
    </row>
    <row r="199" spans="1:11" s="31" customFormat="1" ht="12.75" customHeight="1">
      <c r="A199" s="265" t="s">
        <v>293</v>
      </c>
      <c r="B199" s="266"/>
      <c r="C199" s="266"/>
      <c r="D199" s="266"/>
      <c r="E199" s="266"/>
      <c r="F199" s="266"/>
      <c r="G199" s="266"/>
      <c r="H199" s="266"/>
      <c r="I199" s="33"/>
      <c r="J199" s="33"/>
      <c r="K199" s="32"/>
    </row>
    <row r="200" spans="1:11" s="31" customFormat="1" ht="5.0999999999999996" customHeight="1">
      <c r="A200" s="262"/>
      <c r="B200" s="263"/>
      <c r="C200" s="263"/>
      <c r="D200" s="263"/>
      <c r="E200" s="263"/>
      <c r="F200" s="263"/>
      <c r="G200" s="263"/>
      <c r="H200" s="263"/>
      <c r="I200" s="33"/>
      <c r="J200" s="33"/>
      <c r="K200" s="32"/>
    </row>
    <row r="201" spans="1:11" s="31" customFormat="1" ht="75.95" customHeight="1">
      <c r="A201" s="262" t="s">
        <v>294</v>
      </c>
      <c r="B201" s="263"/>
      <c r="C201" s="263"/>
      <c r="D201" s="263"/>
      <c r="E201" s="263"/>
      <c r="F201" s="263"/>
      <c r="G201" s="263"/>
      <c r="H201" s="263"/>
      <c r="I201" s="33"/>
      <c r="J201" s="33"/>
      <c r="K201" s="32"/>
    </row>
    <row r="202" spans="1:11" s="31" customFormat="1" ht="5.0999999999999996" customHeight="1">
      <c r="A202" s="262"/>
      <c r="B202" s="263"/>
      <c r="C202" s="263"/>
      <c r="D202" s="263"/>
      <c r="E202" s="263"/>
      <c r="F202" s="263"/>
      <c r="G202" s="263"/>
      <c r="H202" s="263"/>
      <c r="I202" s="33"/>
      <c r="J202" s="33"/>
      <c r="K202" s="32"/>
    </row>
    <row r="203" spans="1:11" s="31" customFormat="1" ht="12.75" customHeight="1">
      <c r="A203" s="262" t="s">
        <v>295</v>
      </c>
      <c r="B203" s="263"/>
      <c r="C203" s="263"/>
      <c r="D203" s="263"/>
      <c r="E203" s="263"/>
      <c r="F203" s="263"/>
      <c r="G203" s="263"/>
      <c r="H203" s="263"/>
      <c r="I203" s="33"/>
      <c r="J203" s="33"/>
      <c r="K203" s="32"/>
    </row>
    <row r="204" spans="1:11" s="31" customFormat="1" ht="12.75" customHeight="1">
      <c r="A204" s="93" t="s">
        <v>164</v>
      </c>
      <c r="B204" s="263" t="s">
        <v>296</v>
      </c>
      <c r="C204" s="263"/>
      <c r="D204" s="263"/>
      <c r="E204" s="263"/>
      <c r="F204" s="263"/>
      <c r="G204" s="263"/>
      <c r="H204" s="263"/>
      <c r="I204" s="33"/>
      <c r="J204" s="33"/>
      <c r="K204" s="32"/>
    </row>
    <row r="205" spans="1:11" s="31" customFormat="1" ht="26.1" customHeight="1">
      <c r="A205" s="93" t="s">
        <v>165</v>
      </c>
      <c r="B205" s="263" t="s">
        <v>297</v>
      </c>
      <c r="C205" s="263"/>
      <c r="D205" s="263"/>
      <c r="E205" s="263"/>
      <c r="F205" s="263"/>
      <c r="G205" s="263"/>
      <c r="H205" s="263"/>
      <c r="I205" s="33"/>
      <c r="J205" s="33"/>
      <c r="K205" s="32"/>
    </row>
    <row r="206" spans="1:11" s="31" customFormat="1" ht="5.0999999999999996" customHeight="1">
      <c r="A206" s="262"/>
      <c r="B206" s="263"/>
      <c r="C206" s="263"/>
      <c r="D206" s="263"/>
      <c r="E206" s="263"/>
      <c r="F206" s="263"/>
      <c r="G206" s="263"/>
      <c r="H206" s="263"/>
      <c r="I206" s="33"/>
      <c r="J206" s="33"/>
      <c r="K206" s="32"/>
    </row>
    <row r="207" spans="1:11" s="31" customFormat="1" ht="51.95" customHeight="1">
      <c r="A207" s="262" t="s">
        <v>298</v>
      </c>
      <c r="B207" s="263"/>
      <c r="C207" s="263"/>
      <c r="D207" s="263"/>
      <c r="E207" s="263"/>
      <c r="F207" s="263"/>
      <c r="G207" s="263"/>
      <c r="H207" s="263"/>
      <c r="I207" s="33"/>
      <c r="J207" s="33"/>
      <c r="K207" s="32"/>
    </row>
    <row r="208" spans="1:11" s="31" customFormat="1" ht="5.0999999999999996" customHeight="1">
      <c r="A208" s="262"/>
      <c r="B208" s="263"/>
      <c r="C208" s="263"/>
      <c r="D208" s="263"/>
      <c r="E208" s="263"/>
      <c r="F208" s="263"/>
      <c r="G208" s="263"/>
      <c r="H208" s="263"/>
      <c r="I208" s="33"/>
      <c r="J208" s="33"/>
      <c r="K208" s="32"/>
    </row>
    <row r="209" spans="1:11" s="31" customFormat="1" ht="63.95" customHeight="1">
      <c r="A209" s="262" t="s">
        <v>299</v>
      </c>
      <c r="B209" s="263"/>
      <c r="C209" s="263"/>
      <c r="D209" s="263"/>
      <c r="E209" s="263"/>
      <c r="F209" s="263"/>
      <c r="G209" s="263"/>
      <c r="H209" s="263"/>
      <c r="I209" s="33"/>
      <c r="J209" s="33"/>
      <c r="K209" s="32"/>
    </row>
    <row r="210" spans="1:11" s="31" customFormat="1" ht="9.9499999999999993" customHeight="1">
      <c r="A210" s="262"/>
      <c r="B210" s="262"/>
      <c r="C210" s="262"/>
      <c r="D210" s="262"/>
      <c r="E210" s="262"/>
      <c r="F210" s="262"/>
      <c r="G210" s="262"/>
      <c r="H210" s="262"/>
      <c r="I210" s="33"/>
      <c r="J210" s="33"/>
      <c r="K210" s="32"/>
    </row>
    <row r="211" spans="1:11" s="31" customFormat="1" ht="9.9499999999999993" customHeight="1">
      <c r="A211" s="262"/>
      <c r="B211" s="263"/>
      <c r="C211" s="263"/>
      <c r="D211" s="263"/>
      <c r="E211" s="263"/>
      <c r="F211" s="263"/>
      <c r="G211" s="263"/>
      <c r="H211" s="263"/>
      <c r="I211" s="33"/>
      <c r="J211" s="33"/>
      <c r="K211" s="32"/>
    </row>
    <row r="212" spans="1:11" s="31" customFormat="1" ht="9.9499999999999993" customHeight="1">
      <c r="A212" s="262"/>
      <c r="B212" s="263"/>
      <c r="C212" s="263"/>
      <c r="D212" s="263"/>
      <c r="E212" s="263"/>
      <c r="F212" s="263"/>
      <c r="G212" s="263"/>
      <c r="H212" s="263"/>
      <c r="I212" s="33"/>
      <c r="J212" s="33"/>
      <c r="K212" s="32"/>
    </row>
    <row r="213" spans="1:11" s="31" customFormat="1" ht="12.75" customHeight="1">
      <c r="A213" s="270" t="s">
        <v>300</v>
      </c>
      <c r="B213" s="271"/>
      <c r="C213" s="271"/>
      <c r="D213" s="271"/>
      <c r="E213" s="271"/>
      <c r="F213" s="271"/>
      <c r="G213" s="271"/>
      <c r="H213" s="271"/>
      <c r="I213" s="33"/>
      <c r="J213" s="33"/>
      <c r="K213" s="32"/>
    </row>
    <row r="214" spans="1:11" s="31" customFormat="1" ht="5.0999999999999996" customHeight="1">
      <c r="A214" s="262"/>
      <c r="B214" s="263"/>
      <c r="C214" s="263"/>
      <c r="D214" s="263"/>
      <c r="E214" s="263"/>
      <c r="F214" s="263"/>
      <c r="G214" s="263"/>
      <c r="H214" s="263"/>
      <c r="I214" s="33"/>
      <c r="J214" s="33"/>
      <c r="K214" s="32"/>
    </row>
    <row r="215" spans="1:11" s="31" customFormat="1" ht="12.75" customHeight="1">
      <c r="A215" s="265" t="s">
        <v>301</v>
      </c>
      <c r="B215" s="266"/>
      <c r="C215" s="266"/>
      <c r="D215" s="266"/>
      <c r="E215" s="266"/>
      <c r="F215" s="266"/>
      <c r="G215" s="266"/>
      <c r="H215" s="266"/>
      <c r="I215" s="33"/>
      <c r="J215" s="33"/>
      <c r="K215" s="32"/>
    </row>
    <row r="216" spans="1:11" s="31" customFormat="1" ht="5.0999999999999996" customHeight="1">
      <c r="A216" s="262"/>
      <c r="B216" s="263"/>
      <c r="C216" s="263"/>
      <c r="D216" s="263"/>
      <c r="E216" s="263"/>
      <c r="F216" s="263"/>
      <c r="G216" s="263"/>
      <c r="H216" s="263"/>
      <c r="I216" s="33"/>
      <c r="J216" s="33"/>
      <c r="K216" s="32"/>
    </row>
    <row r="217" spans="1:11" s="31" customFormat="1" ht="38.1" customHeight="1">
      <c r="A217" s="262" t="s">
        <v>302</v>
      </c>
      <c r="B217" s="263"/>
      <c r="C217" s="263"/>
      <c r="D217" s="263"/>
      <c r="E217" s="263"/>
      <c r="F217" s="263"/>
      <c r="G217" s="263"/>
      <c r="H217" s="263"/>
      <c r="I217" s="33"/>
      <c r="J217" s="33"/>
      <c r="K217" s="32"/>
    </row>
    <row r="218" spans="1:11" s="31" customFormat="1" ht="5.0999999999999996" customHeight="1">
      <c r="A218" s="262"/>
      <c r="B218" s="263"/>
      <c r="C218" s="263"/>
      <c r="D218" s="263"/>
      <c r="E218" s="263"/>
      <c r="F218" s="263"/>
      <c r="G218" s="263"/>
      <c r="H218" s="263"/>
      <c r="I218" s="33"/>
      <c r="J218" s="33"/>
      <c r="K218" s="32"/>
    </row>
    <row r="219" spans="1:11" s="31" customFormat="1" ht="26.1" customHeight="1">
      <c r="A219" s="262" t="s">
        <v>303</v>
      </c>
      <c r="B219" s="263"/>
      <c r="C219" s="263"/>
      <c r="D219" s="263"/>
      <c r="E219" s="263"/>
      <c r="F219" s="263"/>
      <c r="G219" s="263"/>
      <c r="H219" s="263"/>
      <c r="I219" s="33"/>
      <c r="J219" s="33"/>
      <c r="K219" s="32"/>
    </row>
    <row r="220" spans="1:11" s="31" customFormat="1" ht="5.0999999999999996" customHeight="1">
      <c r="A220" s="262"/>
      <c r="B220" s="263"/>
      <c r="C220" s="263"/>
      <c r="D220" s="263"/>
      <c r="E220" s="263"/>
      <c r="F220" s="263"/>
      <c r="G220" s="263"/>
      <c r="H220" s="263"/>
      <c r="I220" s="33"/>
      <c r="J220" s="33"/>
      <c r="K220" s="32"/>
    </row>
    <row r="221" spans="1:11" s="31" customFormat="1" ht="26.1" customHeight="1">
      <c r="A221" s="262" t="s">
        <v>304</v>
      </c>
      <c r="B221" s="263"/>
      <c r="C221" s="263"/>
      <c r="D221" s="263"/>
      <c r="E221" s="263"/>
      <c r="F221" s="263"/>
      <c r="G221" s="263"/>
      <c r="H221" s="263"/>
      <c r="I221" s="33"/>
      <c r="J221" s="33"/>
      <c r="K221" s="32"/>
    </row>
    <row r="222" spans="1:11" s="31" customFormat="1" ht="9.9499999999999993" customHeight="1">
      <c r="A222" s="262"/>
      <c r="B222" s="262"/>
      <c r="C222" s="262"/>
      <c r="D222" s="262"/>
      <c r="E222" s="262"/>
      <c r="F222" s="262"/>
      <c r="G222" s="262"/>
      <c r="H222" s="262"/>
      <c r="I222" s="33"/>
      <c r="J222" s="33"/>
      <c r="K222" s="32"/>
    </row>
    <row r="223" spans="1:11" s="31" customFormat="1" ht="9.9499999999999993" customHeight="1">
      <c r="A223" s="262"/>
      <c r="B223" s="263"/>
      <c r="C223" s="263"/>
      <c r="D223" s="263"/>
      <c r="E223" s="263"/>
      <c r="F223" s="263"/>
      <c r="G223" s="263"/>
      <c r="H223" s="263"/>
      <c r="I223" s="33"/>
      <c r="J223" s="33"/>
      <c r="K223" s="32"/>
    </row>
    <row r="224" spans="1:11" s="31" customFormat="1" ht="9.9499999999999993" customHeight="1">
      <c r="A224" s="262"/>
      <c r="B224" s="263"/>
      <c r="C224" s="263"/>
      <c r="D224" s="263"/>
      <c r="E224" s="263"/>
      <c r="F224" s="263"/>
      <c r="G224" s="263"/>
      <c r="H224" s="263"/>
      <c r="I224" s="33"/>
      <c r="J224" s="33"/>
      <c r="K224" s="32"/>
    </row>
    <row r="225" spans="1:11" s="31" customFormat="1" ht="12.75" customHeight="1">
      <c r="A225" s="270" t="s">
        <v>305</v>
      </c>
      <c r="B225" s="271"/>
      <c r="C225" s="271"/>
      <c r="D225" s="271"/>
      <c r="E225" s="271"/>
      <c r="F225" s="271"/>
      <c r="G225" s="271"/>
      <c r="H225" s="271"/>
      <c r="I225" s="33"/>
      <c r="J225" s="33"/>
      <c r="K225" s="32"/>
    </row>
    <row r="226" spans="1:11" s="31" customFormat="1" ht="5.0999999999999996" customHeight="1">
      <c r="A226" s="262"/>
      <c r="B226" s="263"/>
      <c r="C226" s="263"/>
      <c r="D226" s="263"/>
      <c r="E226" s="263"/>
      <c r="F226" s="263"/>
      <c r="G226" s="263"/>
      <c r="H226" s="263"/>
      <c r="I226" s="33"/>
      <c r="J226" s="33"/>
      <c r="K226" s="32"/>
    </row>
    <row r="227" spans="1:11" s="31" customFormat="1" ht="12.75" customHeight="1">
      <c r="A227" s="265" t="s">
        <v>306</v>
      </c>
      <c r="B227" s="266"/>
      <c r="C227" s="266"/>
      <c r="D227" s="266"/>
      <c r="E227" s="266"/>
      <c r="F227" s="266"/>
      <c r="G227" s="266"/>
      <c r="H227" s="266"/>
      <c r="I227" s="33"/>
      <c r="J227" s="33"/>
      <c r="K227" s="32"/>
    </row>
    <row r="228" spans="1:11" s="31" customFormat="1" ht="5.0999999999999996" customHeight="1">
      <c r="A228" s="262"/>
      <c r="B228" s="263"/>
      <c r="C228" s="263"/>
      <c r="D228" s="263"/>
      <c r="E228" s="263"/>
      <c r="F228" s="263"/>
      <c r="G228" s="263"/>
      <c r="H228" s="263"/>
      <c r="I228" s="33"/>
      <c r="J228" s="33"/>
      <c r="K228" s="32"/>
    </row>
    <row r="229" spans="1:11" s="31" customFormat="1" ht="63.95" customHeight="1">
      <c r="A229" s="267" t="s">
        <v>307</v>
      </c>
      <c r="B229" s="272"/>
      <c r="C229" s="272"/>
      <c r="D229" s="272"/>
      <c r="E229" s="272"/>
      <c r="F229" s="272"/>
      <c r="G229" s="272"/>
      <c r="H229" s="272"/>
      <c r="I229" s="33"/>
      <c r="J229" s="33"/>
      <c r="K229" s="32"/>
    </row>
    <row r="230" spans="1:11" s="31" customFormat="1" ht="9.9499999999999993" customHeight="1">
      <c r="A230" s="262"/>
      <c r="B230" s="263"/>
      <c r="C230" s="263"/>
      <c r="D230" s="263"/>
      <c r="E230" s="263"/>
      <c r="F230" s="263"/>
      <c r="G230" s="263"/>
      <c r="H230" s="263"/>
      <c r="I230" s="33"/>
      <c r="J230" s="33"/>
      <c r="K230" s="32"/>
    </row>
    <row r="231" spans="1:11" s="31" customFormat="1" ht="9.9499999999999993" customHeight="1">
      <c r="A231" s="262"/>
      <c r="B231" s="263"/>
      <c r="C231" s="263"/>
      <c r="D231" s="263"/>
      <c r="E231" s="263"/>
      <c r="F231" s="263"/>
      <c r="G231" s="263"/>
      <c r="H231" s="263"/>
      <c r="I231" s="33"/>
      <c r="J231" s="33"/>
      <c r="K231" s="32"/>
    </row>
    <row r="232" spans="1:11" s="31" customFormat="1" ht="9.9499999999999993" customHeight="1">
      <c r="A232" s="262"/>
      <c r="B232" s="263"/>
      <c r="C232" s="263"/>
      <c r="D232" s="263"/>
      <c r="E232" s="263"/>
      <c r="F232" s="263"/>
      <c r="G232" s="263"/>
      <c r="H232" s="263"/>
      <c r="I232" s="33"/>
      <c r="J232" s="33"/>
      <c r="K232" s="32"/>
    </row>
    <row r="233" spans="1:11" s="31" customFormat="1" ht="12.75" customHeight="1">
      <c r="A233" s="270" t="s">
        <v>308</v>
      </c>
      <c r="B233" s="271"/>
      <c r="C233" s="271"/>
      <c r="D233" s="271"/>
      <c r="E233" s="271"/>
      <c r="F233" s="271"/>
      <c r="G233" s="271"/>
      <c r="H233" s="271"/>
      <c r="I233" s="33"/>
      <c r="J233" s="33"/>
      <c r="K233" s="32"/>
    </row>
    <row r="234" spans="1:11" s="31" customFormat="1" ht="5.0999999999999996" customHeight="1">
      <c r="A234" s="262"/>
      <c r="B234" s="263"/>
      <c r="C234" s="263"/>
      <c r="D234" s="263"/>
      <c r="E234" s="263"/>
      <c r="F234" s="263"/>
      <c r="G234" s="263"/>
      <c r="H234" s="263"/>
      <c r="I234" s="33"/>
      <c r="J234" s="33"/>
      <c r="K234" s="32"/>
    </row>
    <row r="235" spans="1:11" s="31" customFormat="1" ht="12.75" customHeight="1">
      <c r="A235" s="265" t="s">
        <v>309</v>
      </c>
      <c r="B235" s="266"/>
      <c r="C235" s="266"/>
      <c r="D235" s="266"/>
      <c r="E235" s="266"/>
      <c r="F235" s="266"/>
      <c r="G235" s="266"/>
      <c r="H235" s="266"/>
      <c r="I235" s="33"/>
      <c r="J235" s="33"/>
      <c r="K235" s="32"/>
    </row>
    <row r="236" spans="1:11" s="31" customFormat="1" ht="5.0999999999999996" customHeight="1">
      <c r="A236" s="262"/>
      <c r="B236" s="263"/>
      <c r="C236" s="263"/>
      <c r="D236" s="263"/>
      <c r="E236" s="263"/>
      <c r="F236" s="263"/>
      <c r="G236" s="263"/>
      <c r="H236" s="263"/>
      <c r="I236" s="33"/>
      <c r="J236" s="33"/>
      <c r="K236" s="32"/>
    </row>
    <row r="237" spans="1:11" s="31" customFormat="1" ht="26.25" customHeight="1">
      <c r="A237" s="267" t="s">
        <v>416</v>
      </c>
      <c r="B237" s="263"/>
      <c r="C237" s="263"/>
      <c r="D237" s="263"/>
      <c r="E237" s="263"/>
      <c r="F237" s="263"/>
      <c r="G237" s="263"/>
      <c r="H237" s="263"/>
      <c r="I237" s="33"/>
      <c r="J237" s="33"/>
      <c r="K237" s="32"/>
    </row>
    <row r="238" spans="1:11" s="31" customFormat="1" ht="5.0999999999999996" customHeight="1">
      <c r="A238" s="262"/>
      <c r="B238" s="263"/>
      <c r="C238" s="263"/>
      <c r="D238" s="263"/>
      <c r="E238" s="263"/>
      <c r="F238" s="263"/>
      <c r="G238" s="263"/>
      <c r="H238" s="263"/>
      <c r="I238" s="33"/>
      <c r="J238" s="33"/>
      <c r="K238" s="32"/>
    </row>
    <row r="239" spans="1:11" s="31" customFormat="1" ht="26.1" customHeight="1">
      <c r="A239" s="262" t="s">
        <v>310</v>
      </c>
      <c r="B239" s="263"/>
      <c r="C239" s="263"/>
      <c r="D239" s="263"/>
      <c r="E239" s="263"/>
      <c r="F239" s="263"/>
      <c r="G239" s="263"/>
      <c r="H239" s="263"/>
      <c r="I239" s="33"/>
      <c r="J239" s="33"/>
      <c r="K239" s="32"/>
    </row>
    <row r="240" spans="1:11" s="31" customFormat="1" ht="9.9499999999999993" customHeight="1">
      <c r="A240" s="262"/>
      <c r="B240" s="263"/>
      <c r="C240" s="263"/>
      <c r="D240" s="263"/>
      <c r="E240" s="263"/>
      <c r="F240" s="263"/>
      <c r="G240" s="263"/>
      <c r="H240" s="263"/>
      <c r="I240" s="33"/>
      <c r="J240" s="33"/>
      <c r="K240" s="32"/>
    </row>
    <row r="241" spans="1:11" s="31" customFormat="1" ht="9.9499999999999993" customHeight="1">
      <c r="A241" s="262"/>
      <c r="B241" s="263"/>
      <c r="C241" s="263"/>
      <c r="D241" s="263"/>
      <c r="E241" s="263"/>
      <c r="F241" s="263"/>
      <c r="G241" s="263"/>
      <c r="H241" s="263"/>
      <c r="I241" s="33"/>
      <c r="J241" s="33"/>
      <c r="K241" s="32"/>
    </row>
    <row r="242" spans="1:11" s="31" customFormat="1" ht="9.9499999999999993" customHeight="1">
      <c r="A242" s="262"/>
      <c r="B242" s="263"/>
      <c r="C242" s="263"/>
      <c r="D242" s="263"/>
      <c r="E242" s="263"/>
      <c r="F242" s="263"/>
      <c r="G242" s="263"/>
      <c r="H242" s="263"/>
      <c r="I242" s="33"/>
      <c r="J242" s="33"/>
      <c r="K242" s="32"/>
    </row>
    <row r="243" spans="1:11" s="31" customFormat="1" ht="12.75" customHeight="1">
      <c r="A243" s="270" t="s">
        <v>311</v>
      </c>
      <c r="B243" s="271"/>
      <c r="C243" s="271"/>
      <c r="D243" s="271"/>
      <c r="E243" s="271"/>
      <c r="F243" s="271"/>
      <c r="G243" s="271"/>
      <c r="H243" s="271"/>
      <c r="I243" s="33"/>
      <c r="J243" s="33"/>
      <c r="K243" s="32"/>
    </row>
    <row r="244" spans="1:11" s="31" customFormat="1" ht="5.0999999999999996" customHeight="1">
      <c r="A244" s="262"/>
      <c r="B244" s="263"/>
      <c r="C244" s="263"/>
      <c r="D244" s="263"/>
      <c r="E244" s="263"/>
      <c r="F244" s="263"/>
      <c r="G244" s="263"/>
      <c r="H244" s="263"/>
      <c r="I244" s="33"/>
      <c r="J244" s="33"/>
      <c r="K244" s="32"/>
    </row>
    <row r="245" spans="1:11" s="31" customFormat="1" ht="12.75" customHeight="1">
      <c r="A245" s="265" t="s">
        <v>312</v>
      </c>
      <c r="B245" s="266"/>
      <c r="C245" s="266"/>
      <c r="D245" s="266"/>
      <c r="E245" s="266"/>
      <c r="F245" s="266"/>
      <c r="G245" s="266"/>
      <c r="H245" s="266"/>
      <c r="I245" s="33"/>
      <c r="J245" s="33"/>
      <c r="K245" s="32"/>
    </row>
    <row r="246" spans="1:11" s="31" customFormat="1" ht="5.0999999999999996" customHeight="1">
      <c r="A246" s="262"/>
      <c r="B246" s="263"/>
      <c r="C246" s="263"/>
      <c r="D246" s="263"/>
      <c r="E246" s="263"/>
      <c r="F246" s="263"/>
      <c r="G246" s="263"/>
      <c r="H246" s="263"/>
      <c r="I246" s="33"/>
      <c r="J246" s="33"/>
      <c r="K246" s="32"/>
    </row>
    <row r="247" spans="1:11" s="31" customFormat="1" ht="26.25" customHeight="1">
      <c r="A247" s="267" t="s">
        <v>313</v>
      </c>
      <c r="B247" s="263"/>
      <c r="C247" s="263"/>
      <c r="D247" s="263"/>
      <c r="E247" s="263"/>
      <c r="F247" s="263"/>
      <c r="G247" s="263"/>
      <c r="H247" s="263"/>
      <c r="I247" s="33"/>
      <c r="J247" s="33"/>
      <c r="K247" s="32"/>
    </row>
    <row r="248" spans="1:11" s="31" customFormat="1" ht="5.0999999999999996" customHeight="1">
      <c r="A248" s="262"/>
      <c r="B248" s="263"/>
      <c r="C248" s="263"/>
      <c r="D248" s="263"/>
      <c r="E248" s="263"/>
      <c r="F248" s="263"/>
      <c r="G248" s="263"/>
      <c r="H248" s="263"/>
      <c r="I248" s="33"/>
      <c r="J248" s="33"/>
      <c r="K248" s="32"/>
    </row>
    <row r="249" spans="1:11" s="31" customFormat="1" ht="26.1" customHeight="1">
      <c r="A249" s="262" t="s">
        <v>314</v>
      </c>
      <c r="B249" s="263"/>
      <c r="C249" s="263"/>
      <c r="D249" s="263"/>
      <c r="E249" s="263"/>
      <c r="F249" s="263"/>
      <c r="G249" s="263"/>
      <c r="H249" s="263"/>
      <c r="I249" s="33"/>
      <c r="J249" s="33"/>
      <c r="K249" s="32"/>
    </row>
    <row r="250" spans="1:11" s="47" customFormat="1" ht="8.1" customHeight="1">
      <c r="A250" s="268"/>
      <c r="B250" s="268"/>
      <c r="C250" s="268"/>
      <c r="D250" s="268"/>
      <c r="E250" s="268"/>
      <c r="F250" s="268"/>
      <c r="G250" s="268"/>
      <c r="H250" s="268"/>
      <c r="I250" s="45"/>
    </row>
    <row r="251" spans="1:11" s="47" customFormat="1" ht="8.1" customHeight="1">
      <c r="A251" s="268"/>
      <c r="B251" s="268"/>
      <c r="C251" s="268"/>
      <c r="D251" s="268"/>
      <c r="E251" s="268"/>
      <c r="F251" s="268"/>
      <c r="G251" s="268"/>
      <c r="H251" s="268"/>
      <c r="I251" s="45"/>
    </row>
    <row r="252" spans="1:11" s="47" customFormat="1" ht="12.75" customHeight="1">
      <c r="A252" s="116"/>
      <c r="B252" s="117"/>
      <c r="C252" s="117"/>
      <c r="D252" s="117"/>
      <c r="E252" s="117"/>
      <c r="F252" s="269" t="s">
        <v>358</v>
      </c>
      <c r="G252" s="269"/>
      <c r="H252" s="269"/>
      <c r="I252" s="45"/>
    </row>
    <row r="253" spans="1:11" s="47" customFormat="1" ht="5.0999999999999996" customHeight="1">
      <c r="A253" s="268"/>
      <c r="B253" s="268"/>
      <c r="C253" s="268"/>
      <c r="D253" s="268"/>
      <c r="E253" s="268"/>
      <c r="F253" s="268"/>
      <c r="G253" s="268"/>
      <c r="H253" s="268"/>
      <c r="I253" s="45"/>
    </row>
    <row r="254" spans="1:11" s="47" customFormat="1" ht="12.75" customHeight="1">
      <c r="A254" s="116"/>
      <c r="B254" s="117"/>
      <c r="C254" s="117"/>
      <c r="D254" s="117"/>
      <c r="E254" s="117"/>
      <c r="F254" s="269" t="s">
        <v>359</v>
      </c>
      <c r="G254" s="269"/>
      <c r="H254" s="269"/>
      <c r="I254" s="45"/>
    </row>
    <row r="255" spans="1:11" s="31" customFormat="1" ht="9.9499999999999993" customHeight="1">
      <c r="A255" s="262"/>
      <c r="B255" s="263"/>
      <c r="C255" s="263"/>
      <c r="D255" s="263"/>
      <c r="E255" s="263"/>
      <c r="F255" s="263"/>
      <c r="G255" s="263"/>
      <c r="H255" s="263"/>
      <c r="I255" s="33"/>
      <c r="J255" s="33"/>
      <c r="K255" s="32"/>
    </row>
    <row r="256" spans="1:11" s="31" customFormat="1" ht="9.9499999999999993" customHeight="1">
      <c r="A256" s="262"/>
      <c r="B256" s="262"/>
      <c r="C256" s="262"/>
      <c r="D256" s="262"/>
      <c r="E256" s="262"/>
      <c r="F256" s="262"/>
      <c r="G256" s="262"/>
      <c r="H256" s="262"/>
      <c r="I256" s="33"/>
      <c r="J256" s="33"/>
      <c r="K256" s="32"/>
    </row>
    <row r="257" spans="1:11" s="31" customFormat="1" ht="9.9499999999999993" customHeight="1">
      <c r="A257" s="262"/>
      <c r="B257" s="263"/>
      <c r="C257" s="263"/>
      <c r="D257" s="263"/>
      <c r="E257" s="263"/>
      <c r="F257" s="263"/>
      <c r="G257" s="263"/>
      <c r="H257" s="263"/>
      <c r="I257" s="33"/>
      <c r="J257" s="33"/>
      <c r="K257" s="32"/>
    </row>
    <row r="258" spans="1:11" s="57" customFormat="1" ht="12" customHeight="1">
      <c r="A258" s="256" t="s">
        <v>146</v>
      </c>
      <c r="B258" s="257"/>
      <c r="C258" s="257"/>
      <c r="D258" s="55"/>
      <c r="E258" s="55"/>
      <c r="F258" s="258" t="s">
        <v>147</v>
      </c>
      <c r="G258" s="257"/>
      <c r="H258" s="257"/>
      <c r="I258" s="94"/>
      <c r="J258" s="264" t="s">
        <v>148</v>
      </c>
      <c r="K258" s="56"/>
    </row>
    <row r="259" spans="1:11" s="57" customFormat="1" ht="12" customHeight="1">
      <c r="A259" s="256">
        <f>C1</f>
        <v>0</v>
      </c>
      <c r="B259" s="256"/>
      <c r="C259" s="256"/>
      <c r="D259" s="55"/>
      <c r="E259" s="55"/>
      <c r="F259" s="258" t="s">
        <v>391</v>
      </c>
      <c r="G259" s="258"/>
      <c r="H259" s="258"/>
      <c r="I259" s="94"/>
      <c r="J259" s="264"/>
      <c r="K259" s="56"/>
    </row>
    <row r="260" spans="1:11" s="57" customFormat="1" ht="12" customHeight="1">
      <c r="A260" s="256">
        <f>C6</f>
        <v>0</v>
      </c>
      <c r="B260" s="257"/>
      <c r="C260" s="257"/>
      <c r="D260" s="55"/>
      <c r="E260" s="55"/>
      <c r="F260" s="258" t="s">
        <v>171</v>
      </c>
      <c r="G260" s="259"/>
      <c r="H260" s="259"/>
      <c r="I260" s="94"/>
      <c r="J260" s="94"/>
      <c r="K260" s="56"/>
    </row>
    <row r="261" spans="1:11" s="57" customFormat="1" ht="12" customHeight="1">
      <c r="A261" s="256">
        <f>C5</f>
        <v>0</v>
      </c>
      <c r="B261" s="257"/>
      <c r="C261" s="257"/>
      <c r="D261" s="55"/>
      <c r="E261" s="55"/>
      <c r="F261" s="258" t="s">
        <v>163</v>
      </c>
      <c r="G261" s="259"/>
      <c r="H261" s="259"/>
      <c r="I261" s="94"/>
      <c r="J261" s="94"/>
      <c r="K261" s="56"/>
    </row>
    <row r="262" spans="1:11" ht="9.9499999999999993" customHeight="1"/>
    <row r="263" spans="1:11" ht="9.9499999999999993" customHeight="1"/>
    <row r="264" spans="1:11" ht="9.9499999999999993" customHeight="1">
      <c r="C264" s="55"/>
      <c r="D264" s="55"/>
      <c r="E264" s="55"/>
      <c r="F264" s="91"/>
      <c r="G264" s="94"/>
      <c r="H264" s="106"/>
    </row>
    <row r="265" spans="1:11" ht="9.9499999999999993" customHeight="1"/>
    <row r="266" spans="1:11" ht="9.9499999999999993" customHeight="1">
      <c r="H266" s="106"/>
    </row>
    <row r="267" spans="1:11" ht="9.9499999999999993" customHeight="1"/>
    <row r="268" spans="1:11" ht="9.9499999999999993" customHeight="1"/>
    <row r="269" spans="1:11" ht="9.9499999999999993" customHeight="1"/>
    <row r="270" spans="1:11" ht="9.9499999999999993" customHeight="1"/>
    <row r="271" spans="1:11" ht="9.9499999999999993" customHeight="1"/>
    <row r="272" spans="1:11" ht="9.9499999999999993" customHeight="1"/>
    <row r="273" spans="1:11" ht="9.9499999999999993" customHeight="1">
      <c r="B273" s="260" t="s">
        <v>43</v>
      </c>
      <c r="C273" s="260"/>
      <c r="F273" s="261" t="s">
        <v>43</v>
      </c>
      <c r="G273" s="261"/>
      <c r="H273" s="261"/>
    </row>
    <row r="274" spans="1:11" ht="9.9499999999999993" customHeight="1">
      <c r="B274" s="98"/>
      <c r="C274" s="98"/>
      <c r="F274" s="99"/>
      <c r="G274" s="99"/>
      <c r="H274" s="99"/>
    </row>
    <row r="275" spans="1:11" ht="9.9499999999999993" customHeight="1"/>
    <row r="276" spans="1:11" s="30" customFormat="1" ht="12.95" customHeight="1">
      <c r="A276" s="254" t="s">
        <v>116</v>
      </c>
      <c r="B276" s="254"/>
      <c r="C276" s="254"/>
      <c r="D276" s="43"/>
      <c r="E276" s="43"/>
      <c r="F276" s="254" t="s">
        <v>392</v>
      </c>
      <c r="G276" s="254"/>
      <c r="H276" s="254"/>
      <c r="I276" s="97"/>
      <c r="J276" s="97"/>
      <c r="K276" s="97"/>
    </row>
    <row r="277" spans="1:11" s="30" customFormat="1" ht="5.0999999999999996" customHeight="1">
      <c r="A277" s="255"/>
      <c r="B277" s="255"/>
      <c r="C277" s="255"/>
      <c r="D277" s="27"/>
      <c r="E277" s="27"/>
      <c r="F277" s="256"/>
      <c r="G277" s="256"/>
      <c r="H277" s="256"/>
      <c r="I277" s="97"/>
      <c r="J277" s="97"/>
      <c r="K277" s="97"/>
    </row>
    <row r="278" spans="1:11" s="30" customFormat="1" ht="12.95" customHeight="1">
      <c r="A278" s="256" t="s">
        <v>117</v>
      </c>
      <c r="B278" s="256"/>
      <c r="C278" s="256"/>
      <c r="D278" s="27"/>
      <c r="E278" s="27"/>
      <c r="F278" s="256" t="s">
        <v>118</v>
      </c>
      <c r="G278" s="256"/>
      <c r="H278" s="256"/>
      <c r="I278" s="97"/>
      <c r="J278" s="97"/>
      <c r="K278" s="97"/>
    </row>
  </sheetData>
  <mergeCells count="284">
    <mergeCell ref="J1:J2"/>
    <mergeCell ref="A2:B2"/>
    <mergeCell ref="C2:H2"/>
    <mergeCell ref="A3:B3"/>
    <mergeCell ref="C3:H3"/>
    <mergeCell ref="A13:H13"/>
    <mergeCell ref="A14:H14"/>
    <mergeCell ref="A15:H15"/>
    <mergeCell ref="A16:H16"/>
    <mergeCell ref="A7:H7"/>
    <mergeCell ref="A8:H8"/>
    <mergeCell ref="A4:B4"/>
    <mergeCell ref="C4:H4"/>
    <mergeCell ref="A5:B5"/>
    <mergeCell ref="C5:H5"/>
    <mergeCell ref="A6:B6"/>
    <mergeCell ref="C6:H6"/>
    <mergeCell ref="A1:B1"/>
    <mergeCell ref="C1:H1"/>
    <mergeCell ref="A17:H17"/>
    <mergeCell ref="A18:H18"/>
    <mergeCell ref="A9:H9"/>
    <mergeCell ref="A10:H10"/>
    <mergeCell ref="A11:H11"/>
    <mergeCell ref="A12:H12"/>
    <mergeCell ref="A25:H25"/>
    <mergeCell ref="A26:H26"/>
    <mergeCell ref="A27:H27"/>
    <mergeCell ref="A28:H28"/>
    <mergeCell ref="A29:H29"/>
    <mergeCell ref="A30:H30"/>
    <mergeCell ref="A19:H19"/>
    <mergeCell ref="A20:H20"/>
    <mergeCell ref="A21:H21"/>
    <mergeCell ref="A22:H22"/>
    <mergeCell ref="A23:H23"/>
    <mergeCell ref="A24:H24"/>
    <mergeCell ref="A43:H43"/>
    <mergeCell ref="A44:H44"/>
    <mergeCell ref="A37:H37"/>
    <mergeCell ref="A38:H38"/>
    <mergeCell ref="A39:H39"/>
    <mergeCell ref="A40:H40"/>
    <mergeCell ref="A41:H41"/>
    <mergeCell ref="A42:H42"/>
    <mergeCell ref="A31:H31"/>
    <mergeCell ref="A32:H32"/>
    <mergeCell ref="A33:H33"/>
    <mergeCell ref="A34:H34"/>
    <mergeCell ref="A35:H35"/>
    <mergeCell ref="A36:H36"/>
    <mergeCell ref="A49:H49"/>
    <mergeCell ref="A50:H50"/>
    <mergeCell ref="A51:H51"/>
    <mergeCell ref="A52:H52"/>
    <mergeCell ref="A53:H53"/>
    <mergeCell ref="A54:H54"/>
    <mergeCell ref="A45:H45"/>
    <mergeCell ref="A46:H46"/>
    <mergeCell ref="A47:H47"/>
    <mergeCell ref="A48:H48"/>
    <mergeCell ref="A61:H61"/>
    <mergeCell ref="A62:H62"/>
    <mergeCell ref="A63:H63"/>
    <mergeCell ref="A64:H64"/>
    <mergeCell ref="A65:H65"/>
    <mergeCell ref="A66:H66"/>
    <mergeCell ref="A55:H55"/>
    <mergeCell ref="A56:H56"/>
    <mergeCell ref="A57:H57"/>
    <mergeCell ref="A58:H58"/>
    <mergeCell ref="A59:H59"/>
    <mergeCell ref="A60:H60"/>
    <mergeCell ref="A73:H73"/>
    <mergeCell ref="A74:H74"/>
    <mergeCell ref="A75:H75"/>
    <mergeCell ref="A76:H76"/>
    <mergeCell ref="B77:H77"/>
    <mergeCell ref="B78:H78"/>
    <mergeCell ref="A67:H67"/>
    <mergeCell ref="A68:H68"/>
    <mergeCell ref="A69:H69"/>
    <mergeCell ref="A70:H70"/>
    <mergeCell ref="A71:H71"/>
    <mergeCell ref="A72:H72"/>
    <mergeCell ref="A85:H85"/>
    <mergeCell ref="A86:H86"/>
    <mergeCell ref="A87:H87"/>
    <mergeCell ref="A88:H88"/>
    <mergeCell ref="A89:H89"/>
    <mergeCell ref="A90:H90"/>
    <mergeCell ref="B79:H79"/>
    <mergeCell ref="B80:H80"/>
    <mergeCell ref="B81:H81"/>
    <mergeCell ref="B82:H82"/>
    <mergeCell ref="B83:H83"/>
    <mergeCell ref="A84:H84"/>
    <mergeCell ref="A97:H97"/>
    <mergeCell ref="A98:H98"/>
    <mergeCell ref="A99:H99"/>
    <mergeCell ref="A100:H100"/>
    <mergeCell ref="A101:H101"/>
    <mergeCell ref="A102:B102"/>
    <mergeCell ref="C102:H102"/>
    <mergeCell ref="A91:H91"/>
    <mergeCell ref="A92:H92"/>
    <mergeCell ref="A93:H93"/>
    <mergeCell ref="A94:H94"/>
    <mergeCell ref="A95:H95"/>
    <mergeCell ref="A96:H96"/>
    <mergeCell ref="A107:H107"/>
    <mergeCell ref="A108:H108"/>
    <mergeCell ref="A109:H109"/>
    <mergeCell ref="A110:H110"/>
    <mergeCell ref="A111:H111"/>
    <mergeCell ref="A112:H112"/>
    <mergeCell ref="A103:B103"/>
    <mergeCell ref="C103:H103"/>
    <mergeCell ref="A104:H104"/>
    <mergeCell ref="A105:H105"/>
    <mergeCell ref="A106:B106"/>
    <mergeCell ref="C106:H106"/>
    <mergeCell ref="A119:H119"/>
    <mergeCell ref="A120:H120"/>
    <mergeCell ref="A121:H121"/>
    <mergeCell ref="A122:H122"/>
    <mergeCell ref="A123:H123"/>
    <mergeCell ref="A124:H124"/>
    <mergeCell ref="A113:H113"/>
    <mergeCell ref="A114:H114"/>
    <mergeCell ref="A115:H115"/>
    <mergeCell ref="A116:H116"/>
    <mergeCell ref="A117:H117"/>
    <mergeCell ref="A118:H118"/>
    <mergeCell ref="A131:H131"/>
    <mergeCell ref="A132:H132"/>
    <mergeCell ref="A133:H133"/>
    <mergeCell ref="A134:H134"/>
    <mergeCell ref="A135:H135"/>
    <mergeCell ref="A136:H136"/>
    <mergeCell ref="A125:H125"/>
    <mergeCell ref="A126:H126"/>
    <mergeCell ref="A127:H127"/>
    <mergeCell ref="A128:H128"/>
    <mergeCell ref="A129:H129"/>
    <mergeCell ref="A130:H130"/>
    <mergeCell ref="A143:H143"/>
    <mergeCell ref="A144:H144"/>
    <mergeCell ref="A145:H145"/>
    <mergeCell ref="A146:H146"/>
    <mergeCell ref="A147:H147"/>
    <mergeCell ref="A148:H148"/>
    <mergeCell ref="A137:H137"/>
    <mergeCell ref="A138:H138"/>
    <mergeCell ref="A139:H139"/>
    <mergeCell ref="A140:H140"/>
    <mergeCell ref="A141:H141"/>
    <mergeCell ref="A142:H142"/>
    <mergeCell ref="A155:H155"/>
    <mergeCell ref="A156:H156"/>
    <mergeCell ref="A157:H157"/>
    <mergeCell ref="A158:H158"/>
    <mergeCell ref="A159:H159"/>
    <mergeCell ref="A160:H160"/>
    <mergeCell ref="A149:H149"/>
    <mergeCell ref="A150:H150"/>
    <mergeCell ref="A151:H151"/>
    <mergeCell ref="A152:H152"/>
    <mergeCell ref="A153:H153"/>
    <mergeCell ref="A154:H154"/>
    <mergeCell ref="B167:H167"/>
    <mergeCell ref="B168:H168"/>
    <mergeCell ref="B169:H169"/>
    <mergeCell ref="B170:H170"/>
    <mergeCell ref="B171:H171"/>
    <mergeCell ref="B172:H172"/>
    <mergeCell ref="A161:H161"/>
    <mergeCell ref="A162:H162"/>
    <mergeCell ref="A163:H163"/>
    <mergeCell ref="A164:H164"/>
    <mergeCell ref="A165:H165"/>
    <mergeCell ref="B166:H166"/>
    <mergeCell ref="A179:H179"/>
    <mergeCell ref="A180:H180"/>
    <mergeCell ref="A181:H181"/>
    <mergeCell ref="A182:H182"/>
    <mergeCell ref="A183:H183"/>
    <mergeCell ref="A184:H184"/>
    <mergeCell ref="B173:H173"/>
    <mergeCell ref="A174:H174"/>
    <mergeCell ref="A175:H175"/>
    <mergeCell ref="A176:H176"/>
    <mergeCell ref="A177:H177"/>
    <mergeCell ref="A178:H178"/>
    <mergeCell ref="A191:H191"/>
    <mergeCell ref="A192:H192"/>
    <mergeCell ref="A193:H193"/>
    <mergeCell ref="A194:H194"/>
    <mergeCell ref="A195:H195"/>
    <mergeCell ref="A196:H196"/>
    <mergeCell ref="A185:H185"/>
    <mergeCell ref="A186:H186"/>
    <mergeCell ref="A187:H187"/>
    <mergeCell ref="A188:H188"/>
    <mergeCell ref="A189:H189"/>
    <mergeCell ref="A190:H190"/>
    <mergeCell ref="A203:H203"/>
    <mergeCell ref="B204:H204"/>
    <mergeCell ref="B205:H205"/>
    <mergeCell ref="A206:H206"/>
    <mergeCell ref="A207:H207"/>
    <mergeCell ref="A208:H208"/>
    <mergeCell ref="A197:H197"/>
    <mergeCell ref="A198:H198"/>
    <mergeCell ref="A199:H199"/>
    <mergeCell ref="A200:H200"/>
    <mergeCell ref="A201:H201"/>
    <mergeCell ref="A202:H202"/>
    <mergeCell ref="A215:H215"/>
    <mergeCell ref="A216:H216"/>
    <mergeCell ref="A217:H217"/>
    <mergeCell ref="A218:H218"/>
    <mergeCell ref="A219:H219"/>
    <mergeCell ref="A220:H220"/>
    <mergeCell ref="A209:H209"/>
    <mergeCell ref="A210:H210"/>
    <mergeCell ref="A211:H211"/>
    <mergeCell ref="A212:H212"/>
    <mergeCell ref="A213:H213"/>
    <mergeCell ref="A214:H214"/>
    <mergeCell ref="A227:H227"/>
    <mergeCell ref="A228:H228"/>
    <mergeCell ref="A229:H229"/>
    <mergeCell ref="A230:H230"/>
    <mergeCell ref="A231:H231"/>
    <mergeCell ref="A232:H232"/>
    <mergeCell ref="A221:H221"/>
    <mergeCell ref="A222:H222"/>
    <mergeCell ref="A223:H223"/>
    <mergeCell ref="A224:H224"/>
    <mergeCell ref="A225:H225"/>
    <mergeCell ref="A226:H226"/>
    <mergeCell ref="A239:H239"/>
    <mergeCell ref="A240:H240"/>
    <mergeCell ref="A241:H241"/>
    <mergeCell ref="A242:H242"/>
    <mergeCell ref="A243:H243"/>
    <mergeCell ref="A244:H244"/>
    <mergeCell ref="A233:H233"/>
    <mergeCell ref="A234:H234"/>
    <mergeCell ref="A235:H235"/>
    <mergeCell ref="A236:H236"/>
    <mergeCell ref="A238:H238"/>
    <mergeCell ref="A237:H237"/>
    <mergeCell ref="A256:H256"/>
    <mergeCell ref="A257:H257"/>
    <mergeCell ref="A258:C258"/>
    <mergeCell ref="F258:H258"/>
    <mergeCell ref="J258:J259"/>
    <mergeCell ref="A259:C259"/>
    <mergeCell ref="F259:H259"/>
    <mergeCell ref="A245:H245"/>
    <mergeCell ref="A246:H246"/>
    <mergeCell ref="A247:H247"/>
    <mergeCell ref="A248:H248"/>
    <mergeCell ref="A249:H249"/>
    <mergeCell ref="A255:H255"/>
    <mergeCell ref="A250:H250"/>
    <mergeCell ref="A251:H251"/>
    <mergeCell ref="F252:H252"/>
    <mergeCell ref="A253:H253"/>
    <mergeCell ref="F254:H254"/>
    <mergeCell ref="A276:C276"/>
    <mergeCell ref="F276:H276"/>
    <mergeCell ref="A277:C277"/>
    <mergeCell ref="F277:H277"/>
    <mergeCell ref="A278:C278"/>
    <mergeCell ref="F278:H278"/>
    <mergeCell ref="A260:C260"/>
    <mergeCell ref="F260:H260"/>
    <mergeCell ref="A261:C261"/>
    <mergeCell ref="F261:H261"/>
    <mergeCell ref="B273:C273"/>
    <mergeCell ref="F273:H273"/>
  </mergeCells>
  <pageMargins left="0.98425196850393704" right="0.78740157480314965" top="0.78740157480314965" bottom="0.39370078740157483"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9937"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9937"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Q100"/>
  <sheetViews>
    <sheetView zoomScale="130" zoomScaleNormal="130" zoomScaleSheetLayoutView="140" workbookViewId="0">
      <selection activeCell="J3" sqref="J3"/>
    </sheetView>
  </sheetViews>
  <sheetFormatPr defaultRowHeight="15"/>
  <cols>
    <col min="1" max="1" width="3.28515625" style="29" customWidth="1"/>
    <col min="2" max="2" width="9" style="29" customWidth="1"/>
    <col min="3" max="3" width="21.5703125" style="28" customWidth="1"/>
    <col min="4" max="4" width="8.42578125" style="28" customWidth="1"/>
    <col min="5" max="5" width="10.140625" style="28" customWidth="1"/>
    <col min="6" max="6" width="12.28515625" style="27" customWidth="1"/>
    <col min="7" max="7" width="9.28515625" style="97" customWidth="1"/>
    <col min="8" max="8" width="8.5703125" style="97" customWidth="1"/>
    <col min="9" max="9" width="5.7109375" style="97" customWidth="1"/>
    <col min="10" max="10" width="86.7109375" style="97" customWidth="1"/>
    <col min="11" max="11" width="11.5703125" style="26" customWidth="1"/>
    <col min="12" max="12" width="12.140625" style="25" customWidth="1"/>
    <col min="13" max="13" width="6.42578125" style="25" customWidth="1"/>
    <col min="14" max="14" width="10.42578125" style="25" customWidth="1"/>
    <col min="15" max="17" width="9.140625" style="25"/>
    <col min="18" max="18" width="6.5703125" style="25" customWidth="1"/>
    <col min="19" max="19" width="7.7109375" style="25" customWidth="1"/>
    <col min="20" max="20" width="9.28515625" style="25" customWidth="1"/>
    <col min="21" max="21" width="8" style="25" customWidth="1"/>
    <col min="22" max="22" width="8.28515625" style="25" customWidth="1"/>
    <col min="23" max="256" width="9.140625" style="25"/>
    <col min="257" max="257" width="5.28515625" style="25" customWidth="1"/>
    <col min="258" max="258" width="8.5703125" style="25" customWidth="1"/>
    <col min="259" max="259" width="21.5703125" style="25" customWidth="1"/>
    <col min="260" max="260" width="8.42578125" style="25" customWidth="1"/>
    <col min="261" max="261" width="10.140625" style="25" customWidth="1"/>
    <col min="262" max="262" width="12.28515625" style="25" customWidth="1"/>
    <col min="263" max="263" width="9.28515625" style="25" customWidth="1"/>
    <col min="264" max="264" width="10.7109375" style="25" customWidth="1"/>
    <col min="265" max="265" width="5.7109375" style="25" customWidth="1"/>
    <col min="266" max="266" width="7.42578125" style="25" customWidth="1"/>
    <col min="267" max="267" width="11.5703125" style="25" customWidth="1"/>
    <col min="268" max="268" width="12.140625" style="25" customWidth="1"/>
    <col min="269" max="269" width="6.42578125" style="25" customWidth="1"/>
    <col min="270" max="270" width="10.42578125" style="25" customWidth="1"/>
    <col min="271" max="273" width="9.140625" style="25"/>
    <col min="274" max="274" width="6.5703125" style="25" customWidth="1"/>
    <col min="275" max="275" width="7.7109375" style="25" customWidth="1"/>
    <col min="276" max="276" width="9.28515625" style="25" customWidth="1"/>
    <col min="277" max="277" width="8" style="25" customWidth="1"/>
    <col min="278" max="278" width="8.28515625" style="25" customWidth="1"/>
    <col min="279" max="512" width="9.140625" style="25"/>
    <col min="513" max="513" width="5.28515625" style="25" customWidth="1"/>
    <col min="514" max="514" width="8.5703125" style="25" customWidth="1"/>
    <col min="515" max="515" width="21.5703125" style="25" customWidth="1"/>
    <col min="516" max="516" width="8.42578125" style="25" customWidth="1"/>
    <col min="517" max="517" width="10.140625" style="25" customWidth="1"/>
    <col min="518" max="518" width="12.28515625" style="25" customWidth="1"/>
    <col min="519" max="519" width="9.28515625" style="25" customWidth="1"/>
    <col min="520" max="520" width="10.7109375" style="25" customWidth="1"/>
    <col min="521" max="521" width="5.7109375" style="25" customWidth="1"/>
    <col min="522" max="522" width="7.42578125" style="25" customWidth="1"/>
    <col min="523" max="523" width="11.5703125" style="25" customWidth="1"/>
    <col min="524" max="524" width="12.140625" style="25" customWidth="1"/>
    <col min="525" max="525" width="6.42578125" style="25" customWidth="1"/>
    <col min="526" max="526" width="10.42578125" style="25" customWidth="1"/>
    <col min="527" max="529" width="9.140625" style="25"/>
    <col min="530" max="530" width="6.5703125" style="25" customWidth="1"/>
    <col min="531" max="531" width="7.7109375" style="25" customWidth="1"/>
    <col min="532" max="532" width="9.28515625" style="25" customWidth="1"/>
    <col min="533" max="533" width="8" style="25" customWidth="1"/>
    <col min="534" max="534" width="8.28515625" style="25" customWidth="1"/>
    <col min="535" max="768" width="9.140625" style="25"/>
    <col min="769" max="769" width="5.28515625" style="25" customWidth="1"/>
    <col min="770" max="770" width="8.5703125" style="25" customWidth="1"/>
    <col min="771" max="771" width="21.5703125" style="25" customWidth="1"/>
    <col min="772" max="772" width="8.42578125" style="25" customWidth="1"/>
    <col min="773" max="773" width="10.140625" style="25" customWidth="1"/>
    <col min="774" max="774" width="12.28515625" style="25" customWidth="1"/>
    <col min="775" max="775" width="9.28515625" style="25" customWidth="1"/>
    <col min="776" max="776" width="10.7109375" style="25" customWidth="1"/>
    <col min="777" max="777" width="5.7109375" style="25" customWidth="1"/>
    <col min="778" max="778" width="7.42578125" style="25" customWidth="1"/>
    <col min="779" max="779" width="11.5703125" style="25" customWidth="1"/>
    <col min="780" max="780" width="12.140625" style="25" customWidth="1"/>
    <col min="781" max="781" width="6.42578125" style="25" customWidth="1"/>
    <col min="782" max="782" width="10.42578125" style="25" customWidth="1"/>
    <col min="783" max="785" width="9.140625" style="25"/>
    <col min="786" max="786" width="6.5703125" style="25" customWidth="1"/>
    <col min="787" max="787" width="7.7109375" style="25" customWidth="1"/>
    <col min="788" max="788" width="9.28515625" style="25" customWidth="1"/>
    <col min="789" max="789" width="8" style="25" customWidth="1"/>
    <col min="790" max="790" width="8.28515625" style="25" customWidth="1"/>
    <col min="791" max="1024" width="9.140625" style="25"/>
    <col min="1025" max="1025" width="5.28515625" style="25" customWidth="1"/>
    <col min="1026" max="1026" width="8.5703125" style="25" customWidth="1"/>
    <col min="1027" max="1027" width="21.5703125" style="25" customWidth="1"/>
    <col min="1028" max="1028" width="8.42578125" style="25" customWidth="1"/>
    <col min="1029" max="1029" width="10.140625" style="25" customWidth="1"/>
    <col min="1030" max="1030" width="12.28515625" style="25" customWidth="1"/>
    <col min="1031" max="1031" width="9.28515625" style="25" customWidth="1"/>
    <col min="1032" max="1032" width="10.7109375" style="25" customWidth="1"/>
    <col min="1033" max="1033" width="5.7109375" style="25" customWidth="1"/>
    <col min="1034" max="1034" width="7.42578125" style="25" customWidth="1"/>
    <col min="1035" max="1035" width="11.5703125" style="25" customWidth="1"/>
    <col min="1036" max="1036" width="12.140625" style="25" customWidth="1"/>
    <col min="1037" max="1037" width="6.42578125" style="25" customWidth="1"/>
    <col min="1038" max="1038" width="10.42578125" style="25" customWidth="1"/>
    <col min="1039" max="1041" width="9.140625" style="25"/>
    <col min="1042" max="1042" width="6.5703125" style="25" customWidth="1"/>
    <col min="1043" max="1043" width="7.7109375" style="25" customWidth="1"/>
    <col min="1044" max="1044" width="9.28515625" style="25" customWidth="1"/>
    <col min="1045" max="1045" width="8" style="25" customWidth="1"/>
    <col min="1046" max="1046" width="8.28515625" style="25" customWidth="1"/>
    <col min="1047" max="1280" width="9.140625" style="25"/>
    <col min="1281" max="1281" width="5.28515625" style="25" customWidth="1"/>
    <col min="1282" max="1282" width="8.5703125" style="25" customWidth="1"/>
    <col min="1283" max="1283" width="21.5703125" style="25" customWidth="1"/>
    <col min="1284" max="1284" width="8.42578125" style="25" customWidth="1"/>
    <col min="1285" max="1285" width="10.140625" style="25" customWidth="1"/>
    <col min="1286" max="1286" width="12.28515625" style="25" customWidth="1"/>
    <col min="1287" max="1287" width="9.28515625" style="25" customWidth="1"/>
    <col min="1288" max="1288" width="10.7109375" style="25" customWidth="1"/>
    <col min="1289" max="1289" width="5.7109375" style="25" customWidth="1"/>
    <col min="1290" max="1290" width="7.42578125" style="25" customWidth="1"/>
    <col min="1291" max="1291" width="11.5703125" style="25" customWidth="1"/>
    <col min="1292" max="1292" width="12.140625" style="25" customWidth="1"/>
    <col min="1293" max="1293" width="6.42578125" style="25" customWidth="1"/>
    <col min="1294" max="1294" width="10.42578125" style="25" customWidth="1"/>
    <col min="1295" max="1297" width="9.140625" style="25"/>
    <col min="1298" max="1298" width="6.5703125" style="25" customWidth="1"/>
    <col min="1299" max="1299" width="7.7109375" style="25" customWidth="1"/>
    <col min="1300" max="1300" width="9.28515625" style="25" customWidth="1"/>
    <col min="1301" max="1301" width="8" style="25" customWidth="1"/>
    <col min="1302" max="1302" width="8.28515625" style="25" customWidth="1"/>
    <col min="1303" max="1536" width="9.140625" style="25"/>
    <col min="1537" max="1537" width="5.28515625" style="25" customWidth="1"/>
    <col min="1538" max="1538" width="8.5703125" style="25" customWidth="1"/>
    <col min="1539" max="1539" width="21.5703125" style="25" customWidth="1"/>
    <col min="1540" max="1540" width="8.42578125" style="25" customWidth="1"/>
    <col min="1541" max="1541" width="10.140625" style="25" customWidth="1"/>
    <col min="1542" max="1542" width="12.28515625" style="25" customWidth="1"/>
    <col min="1543" max="1543" width="9.28515625" style="25" customWidth="1"/>
    <col min="1544" max="1544" width="10.7109375" style="25" customWidth="1"/>
    <col min="1545" max="1545" width="5.7109375" style="25" customWidth="1"/>
    <col min="1546" max="1546" width="7.42578125" style="25" customWidth="1"/>
    <col min="1547" max="1547" width="11.5703125" style="25" customWidth="1"/>
    <col min="1548" max="1548" width="12.140625" style="25" customWidth="1"/>
    <col min="1549" max="1549" width="6.42578125" style="25" customWidth="1"/>
    <col min="1550" max="1550" width="10.42578125" style="25" customWidth="1"/>
    <col min="1551" max="1553" width="9.140625" style="25"/>
    <col min="1554" max="1554" width="6.5703125" style="25" customWidth="1"/>
    <col min="1555" max="1555" width="7.7109375" style="25" customWidth="1"/>
    <col min="1556" max="1556" width="9.28515625" style="25" customWidth="1"/>
    <col min="1557" max="1557" width="8" style="25" customWidth="1"/>
    <col min="1558" max="1558" width="8.28515625" style="25" customWidth="1"/>
    <col min="1559" max="1792" width="9.140625" style="25"/>
    <col min="1793" max="1793" width="5.28515625" style="25" customWidth="1"/>
    <col min="1794" max="1794" width="8.5703125" style="25" customWidth="1"/>
    <col min="1795" max="1795" width="21.5703125" style="25" customWidth="1"/>
    <col min="1796" max="1796" width="8.42578125" style="25" customWidth="1"/>
    <col min="1797" max="1797" width="10.140625" style="25" customWidth="1"/>
    <col min="1798" max="1798" width="12.28515625" style="25" customWidth="1"/>
    <col min="1799" max="1799" width="9.28515625" style="25" customWidth="1"/>
    <col min="1800" max="1800" width="10.7109375" style="25" customWidth="1"/>
    <col min="1801" max="1801" width="5.7109375" style="25" customWidth="1"/>
    <col min="1802" max="1802" width="7.42578125" style="25" customWidth="1"/>
    <col min="1803" max="1803" width="11.5703125" style="25" customWidth="1"/>
    <col min="1804" max="1804" width="12.140625" style="25" customWidth="1"/>
    <col min="1805" max="1805" width="6.42578125" style="25" customWidth="1"/>
    <col min="1806" max="1806" width="10.42578125" style="25" customWidth="1"/>
    <col min="1807" max="1809" width="9.140625" style="25"/>
    <col min="1810" max="1810" width="6.5703125" style="25" customWidth="1"/>
    <col min="1811" max="1811" width="7.7109375" style="25" customWidth="1"/>
    <col min="1812" max="1812" width="9.28515625" style="25" customWidth="1"/>
    <col min="1813" max="1813" width="8" style="25" customWidth="1"/>
    <col min="1814" max="1814" width="8.28515625" style="25" customWidth="1"/>
    <col min="1815" max="2048" width="9.140625" style="25"/>
    <col min="2049" max="2049" width="5.28515625" style="25" customWidth="1"/>
    <col min="2050" max="2050" width="8.5703125" style="25" customWidth="1"/>
    <col min="2051" max="2051" width="21.5703125" style="25" customWidth="1"/>
    <col min="2052" max="2052" width="8.42578125" style="25" customWidth="1"/>
    <col min="2053" max="2053" width="10.140625" style="25" customWidth="1"/>
    <col min="2054" max="2054" width="12.28515625" style="25" customWidth="1"/>
    <col min="2055" max="2055" width="9.28515625" style="25" customWidth="1"/>
    <col min="2056" max="2056" width="10.7109375" style="25" customWidth="1"/>
    <col min="2057" max="2057" width="5.7109375" style="25" customWidth="1"/>
    <col min="2058" max="2058" width="7.42578125" style="25" customWidth="1"/>
    <col min="2059" max="2059" width="11.5703125" style="25" customWidth="1"/>
    <col min="2060" max="2060" width="12.140625" style="25" customWidth="1"/>
    <col min="2061" max="2061" width="6.42578125" style="25" customWidth="1"/>
    <col min="2062" max="2062" width="10.42578125" style="25" customWidth="1"/>
    <col min="2063" max="2065" width="9.140625" style="25"/>
    <col min="2066" max="2066" width="6.5703125" style="25" customWidth="1"/>
    <col min="2067" max="2067" width="7.7109375" style="25" customWidth="1"/>
    <col min="2068" max="2068" width="9.28515625" style="25" customWidth="1"/>
    <col min="2069" max="2069" width="8" style="25" customWidth="1"/>
    <col min="2070" max="2070" width="8.28515625" style="25" customWidth="1"/>
    <col min="2071" max="2304" width="9.140625" style="25"/>
    <col min="2305" max="2305" width="5.28515625" style="25" customWidth="1"/>
    <col min="2306" max="2306" width="8.5703125" style="25" customWidth="1"/>
    <col min="2307" max="2307" width="21.5703125" style="25" customWidth="1"/>
    <col min="2308" max="2308" width="8.42578125" style="25" customWidth="1"/>
    <col min="2309" max="2309" width="10.140625" style="25" customWidth="1"/>
    <col min="2310" max="2310" width="12.28515625" style="25" customWidth="1"/>
    <col min="2311" max="2311" width="9.28515625" style="25" customWidth="1"/>
    <col min="2312" max="2312" width="10.7109375" style="25" customWidth="1"/>
    <col min="2313" max="2313" width="5.7109375" style="25" customWidth="1"/>
    <col min="2314" max="2314" width="7.42578125" style="25" customWidth="1"/>
    <col min="2315" max="2315" width="11.5703125" style="25" customWidth="1"/>
    <col min="2316" max="2316" width="12.140625" style="25" customWidth="1"/>
    <col min="2317" max="2317" width="6.42578125" style="25" customWidth="1"/>
    <col min="2318" max="2318" width="10.42578125" style="25" customWidth="1"/>
    <col min="2319" max="2321" width="9.140625" style="25"/>
    <col min="2322" max="2322" width="6.5703125" style="25" customWidth="1"/>
    <col min="2323" max="2323" width="7.7109375" style="25" customWidth="1"/>
    <col min="2324" max="2324" width="9.28515625" style="25" customWidth="1"/>
    <col min="2325" max="2325" width="8" style="25" customWidth="1"/>
    <col min="2326" max="2326" width="8.28515625" style="25" customWidth="1"/>
    <col min="2327" max="2560" width="9.140625" style="25"/>
    <col min="2561" max="2561" width="5.28515625" style="25" customWidth="1"/>
    <col min="2562" max="2562" width="8.5703125" style="25" customWidth="1"/>
    <col min="2563" max="2563" width="21.5703125" style="25" customWidth="1"/>
    <col min="2564" max="2564" width="8.42578125" style="25" customWidth="1"/>
    <col min="2565" max="2565" width="10.140625" style="25" customWidth="1"/>
    <col min="2566" max="2566" width="12.28515625" style="25" customWidth="1"/>
    <col min="2567" max="2567" width="9.28515625" style="25" customWidth="1"/>
    <col min="2568" max="2568" width="10.7109375" style="25" customWidth="1"/>
    <col min="2569" max="2569" width="5.7109375" style="25" customWidth="1"/>
    <col min="2570" max="2570" width="7.42578125" style="25" customWidth="1"/>
    <col min="2571" max="2571" width="11.5703125" style="25" customWidth="1"/>
    <col min="2572" max="2572" width="12.140625" style="25" customWidth="1"/>
    <col min="2573" max="2573" width="6.42578125" style="25" customWidth="1"/>
    <col min="2574" max="2574" width="10.42578125" style="25" customWidth="1"/>
    <col min="2575" max="2577" width="9.140625" style="25"/>
    <col min="2578" max="2578" width="6.5703125" style="25" customWidth="1"/>
    <col min="2579" max="2579" width="7.7109375" style="25" customWidth="1"/>
    <col min="2580" max="2580" width="9.28515625" style="25" customWidth="1"/>
    <col min="2581" max="2581" width="8" style="25" customWidth="1"/>
    <col min="2582" max="2582" width="8.28515625" style="25" customWidth="1"/>
    <col min="2583" max="2816" width="9.140625" style="25"/>
    <col min="2817" max="2817" width="5.28515625" style="25" customWidth="1"/>
    <col min="2818" max="2818" width="8.5703125" style="25" customWidth="1"/>
    <col min="2819" max="2819" width="21.5703125" style="25" customWidth="1"/>
    <col min="2820" max="2820" width="8.42578125" style="25" customWidth="1"/>
    <col min="2821" max="2821" width="10.140625" style="25" customWidth="1"/>
    <col min="2822" max="2822" width="12.28515625" style="25" customWidth="1"/>
    <col min="2823" max="2823" width="9.28515625" style="25" customWidth="1"/>
    <col min="2824" max="2824" width="10.7109375" style="25" customWidth="1"/>
    <col min="2825" max="2825" width="5.7109375" style="25" customWidth="1"/>
    <col min="2826" max="2826" width="7.42578125" style="25" customWidth="1"/>
    <col min="2827" max="2827" width="11.5703125" style="25" customWidth="1"/>
    <col min="2828" max="2828" width="12.140625" style="25" customWidth="1"/>
    <col min="2829" max="2829" width="6.42578125" style="25" customWidth="1"/>
    <col min="2830" max="2830" width="10.42578125" style="25" customWidth="1"/>
    <col min="2831" max="2833" width="9.140625" style="25"/>
    <col min="2834" max="2834" width="6.5703125" style="25" customWidth="1"/>
    <col min="2835" max="2835" width="7.7109375" style="25" customWidth="1"/>
    <col min="2836" max="2836" width="9.28515625" style="25" customWidth="1"/>
    <col min="2837" max="2837" width="8" style="25" customWidth="1"/>
    <col min="2838" max="2838" width="8.28515625" style="25" customWidth="1"/>
    <col min="2839" max="3072" width="9.140625" style="25"/>
    <col min="3073" max="3073" width="5.28515625" style="25" customWidth="1"/>
    <col min="3074" max="3074" width="8.5703125" style="25" customWidth="1"/>
    <col min="3075" max="3075" width="21.5703125" style="25" customWidth="1"/>
    <col min="3076" max="3076" width="8.42578125" style="25" customWidth="1"/>
    <col min="3077" max="3077" width="10.140625" style="25" customWidth="1"/>
    <col min="3078" max="3078" width="12.28515625" style="25" customWidth="1"/>
    <col min="3079" max="3079" width="9.28515625" style="25" customWidth="1"/>
    <col min="3080" max="3080" width="10.7109375" style="25" customWidth="1"/>
    <col min="3081" max="3081" width="5.7109375" style="25" customWidth="1"/>
    <col min="3082" max="3082" width="7.42578125" style="25" customWidth="1"/>
    <col min="3083" max="3083" width="11.5703125" style="25" customWidth="1"/>
    <col min="3084" max="3084" width="12.140625" style="25" customWidth="1"/>
    <col min="3085" max="3085" width="6.42578125" style="25" customWidth="1"/>
    <col min="3086" max="3086" width="10.42578125" style="25" customWidth="1"/>
    <col min="3087" max="3089" width="9.140625" style="25"/>
    <col min="3090" max="3090" width="6.5703125" style="25" customWidth="1"/>
    <col min="3091" max="3091" width="7.7109375" style="25" customWidth="1"/>
    <col min="3092" max="3092" width="9.28515625" style="25" customWidth="1"/>
    <col min="3093" max="3093" width="8" style="25" customWidth="1"/>
    <col min="3094" max="3094" width="8.28515625" style="25" customWidth="1"/>
    <col min="3095" max="3328" width="9.140625" style="25"/>
    <col min="3329" max="3329" width="5.28515625" style="25" customWidth="1"/>
    <col min="3330" max="3330" width="8.5703125" style="25" customWidth="1"/>
    <col min="3331" max="3331" width="21.5703125" style="25" customWidth="1"/>
    <col min="3332" max="3332" width="8.42578125" style="25" customWidth="1"/>
    <col min="3333" max="3333" width="10.140625" style="25" customWidth="1"/>
    <col min="3334" max="3334" width="12.28515625" style="25" customWidth="1"/>
    <col min="3335" max="3335" width="9.28515625" style="25" customWidth="1"/>
    <col min="3336" max="3336" width="10.7109375" style="25" customWidth="1"/>
    <col min="3337" max="3337" width="5.7109375" style="25" customWidth="1"/>
    <col min="3338" max="3338" width="7.42578125" style="25" customWidth="1"/>
    <col min="3339" max="3339" width="11.5703125" style="25" customWidth="1"/>
    <col min="3340" max="3340" width="12.140625" style="25" customWidth="1"/>
    <col min="3341" max="3341" width="6.42578125" style="25" customWidth="1"/>
    <col min="3342" max="3342" width="10.42578125" style="25" customWidth="1"/>
    <col min="3343" max="3345" width="9.140625" style="25"/>
    <col min="3346" max="3346" width="6.5703125" style="25" customWidth="1"/>
    <col min="3347" max="3347" width="7.7109375" style="25" customWidth="1"/>
    <col min="3348" max="3348" width="9.28515625" style="25" customWidth="1"/>
    <col min="3349" max="3349" width="8" style="25" customWidth="1"/>
    <col min="3350" max="3350" width="8.28515625" style="25" customWidth="1"/>
    <col min="3351" max="3584" width="9.140625" style="25"/>
    <col min="3585" max="3585" width="5.28515625" style="25" customWidth="1"/>
    <col min="3586" max="3586" width="8.5703125" style="25" customWidth="1"/>
    <col min="3587" max="3587" width="21.5703125" style="25" customWidth="1"/>
    <col min="3588" max="3588" width="8.42578125" style="25" customWidth="1"/>
    <col min="3589" max="3589" width="10.140625" style="25" customWidth="1"/>
    <col min="3590" max="3590" width="12.28515625" style="25" customWidth="1"/>
    <col min="3591" max="3591" width="9.28515625" style="25" customWidth="1"/>
    <col min="3592" max="3592" width="10.7109375" style="25" customWidth="1"/>
    <col min="3593" max="3593" width="5.7109375" style="25" customWidth="1"/>
    <col min="3594" max="3594" width="7.42578125" style="25" customWidth="1"/>
    <col min="3595" max="3595" width="11.5703125" style="25" customWidth="1"/>
    <col min="3596" max="3596" width="12.140625" style="25" customWidth="1"/>
    <col min="3597" max="3597" width="6.42578125" style="25" customWidth="1"/>
    <col min="3598" max="3598" width="10.42578125" style="25" customWidth="1"/>
    <col min="3599" max="3601" width="9.140625" style="25"/>
    <col min="3602" max="3602" width="6.5703125" style="25" customWidth="1"/>
    <col min="3603" max="3603" width="7.7109375" style="25" customWidth="1"/>
    <col min="3604" max="3604" width="9.28515625" style="25" customWidth="1"/>
    <col min="3605" max="3605" width="8" style="25" customWidth="1"/>
    <col min="3606" max="3606" width="8.28515625" style="25" customWidth="1"/>
    <col min="3607" max="3840" width="9.140625" style="25"/>
    <col min="3841" max="3841" width="5.28515625" style="25" customWidth="1"/>
    <col min="3842" max="3842" width="8.5703125" style="25" customWidth="1"/>
    <col min="3843" max="3843" width="21.5703125" style="25" customWidth="1"/>
    <col min="3844" max="3844" width="8.42578125" style="25" customWidth="1"/>
    <col min="3845" max="3845" width="10.140625" style="25" customWidth="1"/>
    <col min="3846" max="3846" width="12.28515625" style="25" customWidth="1"/>
    <col min="3847" max="3847" width="9.28515625" style="25" customWidth="1"/>
    <col min="3848" max="3848" width="10.7109375" style="25" customWidth="1"/>
    <col min="3849" max="3849" width="5.7109375" style="25" customWidth="1"/>
    <col min="3850" max="3850" width="7.42578125" style="25" customWidth="1"/>
    <col min="3851" max="3851" width="11.5703125" style="25" customWidth="1"/>
    <col min="3852" max="3852" width="12.140625" style="25" customWidth="1"/>
    <col min="3853" max="3853" width="6.42578125" style="25" customWidth="1"/>
    <col min="3854" max="3854" width="10.42578125" style="25" customWidth="1"/>
    <col min="3855" max="3857" width="9.140625" style="25"/>
    <col min="3858" max="3858" width="6.5703125" style="25" customWidth="1"/>
    <col min="3859" max="3859" width="7.7109375" style="25" customWidth="1"/>
    <col min="3860" max="3860" width="9.28515625" style="25" customWidth="1"/>
    <col min="3861" max="3861" width="8" style="25" customWidth="1"/>
    <col min="3862" max="3862" width="8.28515625" style="25" customWidth="1"/>
    <col min="3863" max="4096" width="9.140625" style="25"/>
    <col min="4097" max="4097" width="5.28515625" style="25" customWidth="1"/>
    <col min="4098" max="4098" width="8.5703125" style="25" customWidth="1"/>
    <col min="4099" max="4099" width="21.5703125" style="25" customWidth="1"/>
    <col min="4100" max="4100" width="8.42578125" style="25" customWidth="1"/>
    <col min="4101" max="4101" width="10.140625" style="25" customWidth="1"/>
    <col min="4102" max="4102" width="12.28515625" style="25" customWidth="1"/>
    <col min="4103" max="4103" width="9.28515625" style="25" customWidth="1"/>
    <col min="4104" max="4104" width="10.7109375" style="25" customWidth="1"/>
    <col min="4105" max="4105" width="5.7109375" style="25" customWidth="1"/>
    <col min="4106" max="4106" width="7.42578125" style="25" customWidth="1"/>
    <col min="4107" max="4107" width="11.5703125" style="25" customWidth="1"/>
    <col min="4108" max="4108" width="12.140625" style="25" customWidth="1"/>
    <col min="4109" max="4109" width="6.42578125" style="25" customWidth="1"/>
    <col min="4110" max="4110" width="10.42578125" style="25" customWidth="1"/>
    <col min="4111" max="4113" width="9.140625" style="25"/>
    <col min="4114" max="4114" width="6.5703125" style="25" customWidth="1"/>
    <col min="4115" max="4115" width="7.7109375" style="25" customWidth="1"/>
    <col min="4116" max="4116" width="9.28515625" style="25" customWidth="1"/>
    <col min="4117" max="4117" width="8" style="25" customWidth="1"/>
    <col min="4118" max="4118" width="8.28515625" style="25" customWidth="1"/>
    <col min="4119" max="4352" width="9.140625" style="25"/>
    <col min="4353" max="4353" width="5.28515625" style="25" customWidth="1"/>
    <col min="4354" max="4354" width="8.5703125" style="25" customWidth="1"/>
    <col min="4355" max="4355" width="21.5703125" style="25" customWidth="1"/>
    <col min="4356" max="4356" width="8.42578125" style="25" customWidth="1"/>
    <col min="4357" max="4357" width="10.140625" style="25" customWidth="1"/>
    <col min="4358" max="4358" width="12.28515625" style="25" customWidth="1"/>
    <col min="4359" max="4359" width="9.28515625" style="25" customWidth="1"/>
    <col min="4360" max="4360" width="10.7109375" style="25" customWidth="1"/>
    <col min="4361" max="4361" width="5.7109375" style="25" customWidth="1"/>
    <col min="4362" max="4362" width="7.42578125" style="25" customWidth="1"/>
    <col min="4363" max="4363" width="11.5703125" style="25" customWidth="1"/>
    <col min="4364" max="4364" width="12.140625" style="25" customWidth="1"/>
    <col min="4365" max="4365" width="6.42578125" style="25" customWidth="1"/>
    <col min="4366" max="4366" width="10.42578125" style="25" customWidth="1"/>
    <col min="4367" max="4369" width="9.140625" style="25"/>
    <col min="4370" max="4370" width="6.5703125" style="25" customWidth="1"/>
    <col min="4371" max="4371" width="7.7109375" style="25" customWidth="1"/>
    <col min="4372" max="4372" width="9.28515625" style="25" customWidth="1"/>
    <col min="4373" max="4373" width="8" style="25" customWidth="1"/>
    <col min="4374" max="4374" width="8.28515625" style="25" customWidth="1"/>
    <col min="4375" max="4608" width="9.140625" style="25"/>
    <col min="4609" max="4609" width="5.28515625" style="25" customWidth="1"/>
    <col min="4610" max="4610" width="8.5703125" style="25" customWidth="1"/>
    <col min="4611" max="4611" width="21.5703125" style="25" customWidth="1"/>
    <col min="4612" max="4612" width="8.42578125" style="25" customWidth="1"/>
    <col min="4613" max="4613" width="10.140625" style="25" customWidth="1"/>
    <col min="4614" max="4614" width="12.28515625" style="25" customWidth="1"/>
    <col min="4615" max="4615" width="9.28515625" style="25" customWidth="1"/>
    <col min="4616" max="4616" width="10.7109375" style="25" customWidth="1"/>
    <col min="4617" max="4617" width="5.7109375" style="25" customWidth="1"/>
    <col min="4618" max="4618" width="7.42578125" style="25" customWidth="1"/>
    <col min="4619" max="4619" width="11.5703125" style="25" customWidth="1"/>
    <col min="4620" max="4620" width="12.140625" style="25" customWidth="1"/>
    <col min="4621" max="4621" width="6.42578125" style="25" customWidth="1"/>
    <col min="4622" max="4622" width="10.42578125" style="25" customWidth="1"/>
    <col min="4623" max="4625" width="9.140625" style="25"/>
    <col min="4626" max="4626" width="6.5703125" style="25" customWidth="1"/>
    <col min="4627" max="4627" width="7.7109375" style="25" customWidth="1"/>
    <col min="4628" max="4628" width="9.28515625" style="25" customWidth="1"/>
    <col min="4629" max="4629" width="8" style="25" customWidth="1"/>
    <col min="4630" max="4630" width="8.28515625" style="25" customWidth="1"/>
    <col min="4631" max="4864" width="9.140625" style="25"/>
    <col min="4865" max="4865" width="5.28515625" style="25" customWidth="1"/>
    <col min="4866" max="4866" width="8.5703125" style="25" customWidth="1"/>
    <col min="4867" max="4867" width="21.5703125" style="25" customWidth="1"/>
    <col min="4868" max="4868" width="8.42578125" style="25" customWidth="1"/>
    <col min="4869" max="4869" width="10.140625" style="25" customWidth="1"/>
    <col min="4870" max="4870" width="12.28515625" style="25" customWidth="1"/>
    <col min="4871" max="4871" width="9.28515625" style="25" customWidth="1"/>
    <col min="4872" max="4872" width="10.7109375" style="25" customWidth="1"/>
    <col min="4873" max="4873" width="5.7109375" style="25" customWidth="1"/>
    <col min="4874" max="4874" width="7.42578125" style="25" customWidth="1"/>
    <col min="4875" max="4875" width="11.5703125" style="25" customWidth="1"/>
    <col min="4876" max="4876" width="12.140625" style="25" customWidth="1"/>
    <col min="4877" max="4877" width="6.42578125" style="25" customWidth="1"/>
    <col min="4878" max="4878" width="10.42578125" style="25" customWidth="1"/>
    <col min="4879" max="4881" width="9.140625" style="25"/>
    <col min="4882" max="4882" width="6.5703125" style="25" customWidth="1"/>
    <col min="4883" max="4883" width="7.7109375" style="25" customWidth="1"/>
    <col min="4884" max="4884" width="9.28515625" style="25" customWidth="1"/>
    <col min="4885" max="4885" width="8" style="25" customWidth="1"/>
    <col min="4886" max="4886" width="8.28515625" style="25" customWidth="1"/>
    <col min="4887" max="5120" width="9.140625" style="25"/>
    <col min="5121" max="5121" width="5.28515625" style="25" customWidth="1"/>
    <col min="5122" max="5122" width="8.5703125" style="25" customWidth="1"/>
    <col min="5123" max="5123" width="21.5703125" style="25" customWidth="1"/>
    <col min="5124" max="5124" width="8.42578125" style="25" customWidth="1"/>
    <col min="5125" max="5125" width="10.140625" style="25" customWidth="1"/>
    <col min="5126" max="5126" width="12.28515625" style="25" customWidth="1"/>
    <col min="5127" max="5127" width="9.28515625" style="25" customWidth="1"/>
    <col min="5128" max="5128" width="10.7109375" style="25" customWidth="1"/>
    <col min="5129" max="5129" width="5.7109375" style="25" customWidth="1"/>
    <col min="5130" max="5130" width="7.42578125" style="25" customWidth="1"/>
    <col min="5131" max="5131" width="11.5703125" style="25" customWidth="1"/>
    <col min="5132" max="5132" width="12.140625" style="25" customWidth="1"/>
    <col min="5133" max="5133" width="6.42578125" style="25" customWidth="1"/>
    <col min="5134" max="5134" width="10.42578125" style="25" customWidth="1"/>
    <col min="5135" max="5137" width="9.140625" style="25"/>
    <col min="5138" max="5138" width="6.5703125" style="25" customWidth="1"/>
    <col min="5139" max="5139" width="7.7109375" style="25" customWidth="1"/>
    <col min="5140" max="5140" width="9.28515625" style="25" customWidth="1"/>
    <col min="5141" max="5141" width="8" style="25" customWidth="1"/>
    <col min="5142" max="5142" width="8.28515625" style="25" customWidth="1"/>
    <col min="5143" max="5376" width="9.140625" style="25"/>
    <col min="5377" max="5377" width="5.28515625" style="25" customWidth="1"/>
    <col min="5378" max="5378" width="8.5703125" style="25" customWidth="1"/>
    <col min="5379" max="5379" width="21.5703125" style="25" customWidth="1"/>
    <col min="5380" max="5380" width="8.42578125" style="25" customWidth="1"/>
    <col min="5381" max="5381" width="10.140625" style="25" customWidth="1"/>
    <col min="5382" max="5382" width="12.28515625" style="25" customWidth="1"/>
    <col min="5383" max="5383" width="9.28515625" style="25" customWidth="1"/>
    <col min="5384" max="5384" width="10.7109375" style="25" customWidth="1"/>
    <col min="5385" max="5385" width="5.7109375" style="25" customWidth="1"/>
    <col min="5386" max="5386" width="7.42578125" style="25" customWidth="1"/>
    <col min="5387" max="5387" width="11.5703125" style="25" customWidth="1"/>
    <col min="5388" max="5388" width="12.140625" style="25" customWidth="1"/>
    <col min="5389" max="5389" width="6.42578125" style="25" customWidth="1"/>
    <col min="5390" max="5390" width="10.42578125" style="25" customWidth="1"/>
    <col min="5391" max="5393" width="9.140625" style="25"/>
    <col min="5394" max="5394" width="6.5703125" style="25" customWidth="1"/>
    <col min="5395" max="5395" width="7.7109375" style="25" customWidth="1"/>
    <col min="5396" max="5396" width="9.28515625" style="25" customWidth="1"/>
    <col min="5397" max="5397" width="8" style="25" customWidth="1"/>
    <col min="5398" max="5398" width="8.28515625" style="25" customWidth="1"/>
    <col min="5399" max="5632" width="9.140625" style="25"/>
    <col min="5633" max="5633" width="5.28515625" style="25" customWidth="1"/>
    <col min="5634" max="5634" width="8.5703125" style="25" customWidth="1"/>
    <col min="5635" max="5635" width="21.5703125" style="25" customWidth="1"/>
    <col min="5636" max="5636" width="8.42578125" style="25" customWidth="1"/>
    <col min="5637" max="5637" width="10.140625" style="25" customWidth="1"/>
    <col min="5638" max="5638" width="12.28515625" style="25" customWidth="1"/>
    <col min="5639" max="5639" width="9.28515625" style="25" customWidth="1"/>
    <col min="5640" max="5640" width="10.7109375" style="25" customWidth="1"/>
    <col min="5641" max="5641" width="5.7109375" style="25" customWidth="1"/>
    <col min="5642" max="5642" width="7.42578125" style="25" customWidth="1"/>
    <col min="5643" max="5643" width="11.5703125" style="25" customWidth="1"/>
    <col min="5644" max="5644" width="12.140625" style="25" customWidth="1"/>
    <col min="5645" max="5645" width="6.42578125" style="25" customWidth="1"/>
    <col min="5646" max="5646" width="10.42578125" style="25" customWidth="1"/>
    <col min="5647" max="5649" width="9.140625" style="25"/>
    <col min="5650" max="5650" width="6.5703125" style="25" customWidth="1"/>
    <col min="5651" max="5651" width="7.7109375" style="25" customWidth="1"/>
    <col min="5652" max="5652" width="9.28515625" style="25" customWidth="1"/>
    <col min="5653" max="5653" width="8" style="25" customWidth="1"/>
    <col min="5654" max="5654" width="8.28515625" style="25" customWidth="1"/>
    <col min="5655" max="5888" width="9.140625" style="25"/>
    <col min="5889" max="5889" width="5.28515625" style="25" customWidth="1"/>
    <col min="5890" max="5890" width="8.5703125" style="25" customWidth="1"/>
    <col min="5891" max="5891" width="21.5703125" style="25" customWidth="1"/>
    <col min="5892" max="5892" width="8.42578125" style="25" customWidth="1"/>
    <col min="5893" max="5893" width="10.140625" style="25" customWidth="1"/>
    <col min="5894" max="5894" width="12.28515625" style="25" customWidth="1"/>
    <col min="5895" max="5895" width="9.28515625" style="25" customWidth="1"/>
    <col min="5896" max="5896" width="10.7109375" style="25" customWidth="1"/>
    <col min="5897" max="5897" width="5.7109375" style="25" customWidth="1"/>
    <col min="5898" max="5898" width="7.42578125" style="25" customWidth="1"/>
    <col min="5899" max="5899" width="11.5703125" style="25" customWidth="1"/>
    <col min="5900" max="5900" width="12.140625" style="25" customWidth="1"/>
    <col min="5901" max="5901" width="6.42578125" style="25" customWidth="1"/>
    <col min="5902" max="5902" width="10.42578125" style="25" customWidth="1"/>
    <col min="5903" max="5905" width="9.140625" style="25"/>
    <col min="5906" max="5906" width="6.5703125" style="25" customWidth="1"/>
    <col min="5907" max="5907" width="7.7109375" style="25" customWidth="1"/>
    <col min="5908" max="5908" width="9.28515625" style="25" customWidth="1"/>
    <col min="5909" max="5909" width="8" style="25" customWidth="1"/>
    <col min="5910" max="5910" width="8.28515625" style="25" customWidth="1"/>
    <col min="5911" max="6144" width="9.140625" style="25"/>
    <col min="6145" max="6145" width="5.28515625" style="25" customWidth="1"/>
    <col min="6146" max="6146" width="8.5703125" style="25" customWidth="1"/>
    <col min="6147" max="6147" width="21.5703125" style="25" customWidth="1"/>
    <col min="6148" max="6148" width="8.42578125" style="25" customWidth="1"/>
    <col min="6149" max="6149" width="10.140625" style="25" customWidth="1"/>
    <col min="6150" max="6150" width="12.28515625" style="25" customWidth="1"/>
    <col min="6151" max="6151" width="9.28515625" style="25" customWidth="1"/>
    <col min="6152" max="6152" width="10.7109375" style="25" customWidth="1"/>
    <col min="6153" max="6153" width="5.7109375" style="25" customWidth="1"/>
    <col min="6154" max="6154" width="7.42578125" style="25" customWidth="1"/>
    <col min="6155" max="6155" width="11.5703125" style="25" customWidth="1"/>
    <col min="6156" max="6156" width="12.140625" style="25" customWidth="1"/>
    <col min="6157" max="6157" width="6.42578125" style="25" customWidth="1"/>
    <col min="6158" max="6158" width="10.42578125" style="25" customWidth="1"/>
    <col min="6159" max="6161" width="9.140625" style="25"/>
    <col min="6162" max="6162" width="6.5703125" style="25" customWidth="1"/>
    <col min="6163" max="6163" width="7.7109375" style="25" customWidth="1"/>
    <col min="6164" max="6164" width="9.28515625" style="25" customWidth="1"/>
    <col min="6165" max="6165" width="8" style="25" customWidth="1"/>
    <col min="6166" max="6166" width="8.28515625" style="25" customWidth="1"/>
    <col min="6167" max="6400" width="9.140625" style="25"/>
    <col min="6401" max="6401" width="5.28515625" style="25" customWidth="1"/>
    <col min="6402" max="6402" width="8.5703125" style="25" customWidth="1"/>
    <col min="6403" max="6403" width="21.5703125" style="25" customWidth="1"/>
    <col min="6404" max="6404" width="8.42578125" style="25" customWidth="1"/>
    <col min="6405" max="6405" width="10.140625" style="25" customWidth="1"/>
    <col min="6406" max="6406" width="12.28515625" style="25" customWidth="1"/>
    <col min="6407" max="6407" width="9.28515625" style="25" customWidth="1"/>
    <col min="6408" max="6408" width="10.7109375" style="25" customWidth="1"/>
    <col min="6409" max="6409" width="5.7109375" style="25" customWidth="1"/>
    <col min="6410" max="6410" width="7.42578125" style="25" customWidth="1"/>
    <col min="6411" max="6411" width="11.5703125" style="25" customWidth="1"/>
    <col min="6412" max="6412" width="12.140625" style="25" customWidth="1"/>
    <col min="6413" max="6413" width="6.42578125" style="25" customWidth="1"/>
    <col min="6414" max="6414" width="10.42578125" style="25" customWidth="1"/>
    <col min="6415" max="6417" width="9.140625" style="25"/>
    <col min="6418" max="6418" width="6.5703125" style="25" customWidth="1"/>
    <col min="6419" max="6419" width="7.7109375" style="25" customWidth="1"/>
    <col min="6420" max="6420" width="9.28515625" style="25" customWidth="1"/>
    <col min="6421" max="6421" width="8" style="25" customWidth="1"/>
    <col min="6422" max="6422" width="8.28515625" style="25" customWidth="1"/>
    <col min="6423" max="6656" width="9.140625" style="25"/>
    <col min="6657" max="6657" width="5.28515625" style="25" customWidth="1"/>
    <col min="6658" max="6658" width="8.5703125" style="25" customWidth="1"/>
    <col min="6659" max="6659" width="21.5703125" style="25" customWidth="1"/>
    <col min="6660" max="6660" width="8.42578125" style="25" customWidth="1"/>
    <col min="6661" max="6661" width="10.140625" style="25" customWidth="1"/>
    <col min="6662" max="6662" width="12.28515625" style="25" customWidth="1"/>
    <col min="6663" max="6663" width="9.28515625" style="25" customWidth="1"/>
    <col min="6664" max="6664" width="10.7109375" style="25" customWidth="1"/>
    <col min="6665" max="6665" width="5.7109375" style="25" customWidth="1"/>
    <col min="6666" max="6666" width="7.42578125" style="25" customWidth="1"/>
    <col min="6667" max="6667" width="11.5703125" style="25" customWidth="1"/>
    <col min="6668" max="6668" width="12.140625" style="25" customWidth="1"/>
    <col min="6669" max="6669" width="6.42578125" style="25" customWidth="1"/>
    <col min="6670" max="6670" width="10.42578125" style="25" customWidth="1"/>
    <col min="6671" max="6673" width="9.140625" style="25"/>
    <col min="6674" max="6674" width="6.5703125" style="25" customWidth="1"/>
    <col min="6675" max="6675" width="7.7109375" style="25" customWidth="1"/>
    <col min="6676" max="6676" width="9.28515625" style="25" customWidth="1"/>
    <col min="6677" max="6677" width="8" style="25" customWidth="1"/>
    <col min="6678" max="6678" width="8.28515625" style="25" customWidth="1"/>
    <col min="6679" max="6912" width="9.140625" style="25"/>
    <col min="6913" max="6913" width="5.28515625" style="25" customWidth="1"/>
    <col min="6914" max="6914" width="8.5703125" style="25" customWidth="1"/>
    <col min="6915" max="6915" width="21.5703125" style="25" customWidth="1"/>
    <col min="6916" max="6916" width="8.42578125" style="25" customWidth="1"/>
    <col min="6917" max="6917" width="10.140625" style="25" customWidth="1"/>
    <col min="6918" max="6918" width="12.28515625" style="25" customWidth="1"/>
    <col min="6919" max="6919" width="9.28515625" style="25" customWidth="1"/>
    <col min="6920" max="6920" width="10.7109375" style="25" customWidth="1"/>
    <col min="6921" max="6921" width="5.7109375" style="25" customWidth="1"/>
    <col min="6922" max="6922" width="7.42578125" style="25" customWidth="1"/>
    <col min="6923" max="6923" width="11.5703125" style="25" customWidth="1"/>
    <col min="6924" max="6924" width="12.140625" style="25" customWidth="1"/>
    <col min="6925" max="6925" width="6.42578125" style="25" customWidth="1"/>
    <col min="6926" max="6926" width="10.42578125" style="25" customWidth="1"/>
    <col min="6927" max="6929" width="9.140625" style="25"/>
    <col min="6930" max="6930" width="6.5703125" style="25" customWidth="1"/>
    <col min="6931" max="6931" width="7.7109375" style="25" customWidth="1"/>
    <col min="6932" max="6932" width="9.28515625" style="25" customWidth="1"/>
    <col min="6933" max="6933" width="8" style="25" customWidth="1"/>
    <col min="6934" max="6934" width="8.28515625" style="25" customWidth="1"/>
    <col min="6935" max="7168" width="9.140625" style="25"/>
    <col min="7169" max="7169" width="5.28515625" style="25" customWidth="1"/>
    <col min="7170" max="7170" width="8.5703125" style="25" customWidth="1"/>
    <col min="7171" max="7171" width="21.5703125" style="25" customWidth="1"/>
    <col min="7172" max="7172" width="8.42578125" style="25" customWidth="1"/>
    <col min="7173" max="7173" width="10.140625" style="25" customWidth="1"/>
    <col min="7174" max="7174" width="12.28515625" style="25" customWidth="1"/>
    <col min="7175" max="7175" width="9.28515625" style="25" customWidth="1"/>
    <col min="7176" max="7176" width="10.7109375" style="25" customWidth="1"/>
    <col min="7177" max="7177" width="5.7109375" style="25" customWidth="1"/>
    <col min="7178" max="7178" width="7.42578125" style="25" customWidth="1"/>
    <col min="7179" max="7179" width="11.5703125" style="25" customWidth="1"/>
    <col min="7180" max="7180" width="12.140625" style="25" customWidth="1"/>
    <col min="7181" max="7181" width="6.42578125" style="25" customWidth="1"/>
    <col min="7182" max="7182" width="10.42578125" style="25" customWidth="1"/>
    <col min="7183" max="7185" width="9.140625" style="25"/>
    <col min="7186" max="7186" width="6.5703125" style="25" customWidth="1"/>
    <col min="7187" max="7187" width="7.7109375" style="25" customWidth="1"/>
    <col min="7188" max="7188" width="9.28515625" style="25" customWidth="1"/>
    <col min="7189" max="7189" width="8" style="25" customWidth="1"/>
    <col min="7190" max="7190" width="8.28515625" style="25" customWidth="1"/>
    <col min="7191" max="7424" width="9.140625" style="25"/>
    <col min="7425" max="7425" width="5.28515625" style="25" customWidth="1"/>
    <col min="7426" max="7426" width="8.5703125" style="25" customWidth="1"/>
    <col min="7427" max="7427" width="21.5703125" style="25" customWidth="1"/>
    <col min="7428" max="7428" width="8.42578125" style="25" customWidth="1"/>
    <col min="7429" max="7429" width="10.140625" style="25" customWidth="1"/>
    <col min="7430" max="7430" width="12.28515625" style="25" customWidth="1"/>
    <col min="7431" max="7431" width="9.28515625" style="25" customWidth="1"/>
    <col min="7432" max="7432" width="10.7109375" style="25" customWidth="1"/>
    <col min="7433" max="7433" width="5.7109375" style="25" customWidth="1"/>
    <col min="7434" max="7434" width="7.42578125" style="25" customWidth="1"/>
    <col min="7435" max="7435" width="11.5703125" style="25" customWidth="1"/>
    <col min="7436" max="7436" width="12.140625" style="25" customWidth="1"/>
    <col min="7437" max="7437" width="6.42578125" style="25" customWidth="1"/>
    <col min="7438" max="7438" width="10.42578125" style="25" customWidth="1"/>
    <col min="7439" max="7441" width="9.140625" style="25"/>
    <col min="7442" max="7442" width="6.5703125" style="25" customWidth="1"/>
    <col min="7443" max="7443" width="7.7109375" style="25" customWidth="1"/>
    <col min="7444" max="7444" width="9.28515625" style="25" customWidth="1"/>
    <col min="7445" max="7445" width="8" style="25" customWidth="1"/>
    <col min="7446" max="7446" width="8.28515625" style="25" customWidth="1"/>
    <col min="7447" max="7680" width="9.140625" style="25"/>
    <col min="7681" max="7681" width="5.28515625" style="25" customWidth="1"/>
    <col min="7682" max="7682" width="8.5703125" style="25" customWidth="1"/>
    <col min="7683" max="7683" width="21.5703125" style="25" customWidth="1"/>
    <col min="7684" max="7684" width="8.42578125" style="25" customWidth="1"/>
    <col min="7685" max="7685" width="10.140625" style="25" customWidth="1"/>
    <col min="7686" max="7686" width="12.28515625" style="25" customWidth="1"/>
    <col min="7687" max="7687" width="9.28515625" style="25" customWidth="1"/>
    <col min="7688" max="7688" width="10.7109375" style="25" customWidth="1"/>
    <col min="7689" max="7689" width="5.7109375" style="25" customWidth="1"/>
    <col min="7690" max="7690" width="7.42578125" style="25" customWidth="1"/>
    <col min="7691" max="7691" width="11.5703125" style="25" customWidth="1"/>
    <col min="7692" max="7692" width="12.140625" style="25" customWidth="1"/>
    <col min="7693" max="7693" width="6.42578125" style="25" customWidth="1"/>
    <col min="7694" max="7694" width="10.42578125" style="25" customWidth="1"/>
    <col min="7695" max="7697" width="9.140625" style="25"/>
    <col min="7698" max="7698" width="6.5703125" style="25" customWidth="1"/>
    <col min="7699" max="7699" width="7.7109375" style="25" customWidth="1"/>
    <col min="7700" max="7700" width="9.28515625" style="25" customWidth="1"/>
    <col min="7701" max="7701" width="8" style="25" customWidth="1"/>
    <col min="7702" max="7702" width="8.28515625" style="25" customWidth="1"/>
    <col min="7703" max="7936" width="9.140625" style="25"/>
    <col min="7937" max="7937" width="5.28515625" style="25" customWidth="1"/>
    <col min="7938" max="7938" width="8.5703125" style="25" customWidth="1"/>
    <col min="7939" max="7939" width="21.5703125" style="25" customWidth="1"/>
    <col min="7940" max="7940" width="8.42578125" style="25" customWidth="1"/>
    <col min="7941" max="7941" width="10.140625" style="25" customWidth="1"/>
    <col min="7942" max="7942" width="12.28515625" style="25" customWidth="1"/>
    <col min="7943" max="7943" width="9.28515625" style="25" customWidth="1"/>
    <col min="7944" max="7944" width="10.7109375" style="25" customWidth="1"/>
    <col min="7945" max="7945" width="5.7109375" style="25" customWidth="1"/>
    <col min="7946" max="7946" width="7.42578125" style="25" customWidth="1"/>
    <col min="7947" max="7947" width="11.5703125" style="25" customWidth="1"/>
    <col min="7948" max="7948" width="12.140625" style="25" customWidth="1"/>
    <col min="7949" max="7949" width="6.42578125" style="25" customWidth="1"/>
    <col min="7950" max="7950" width="10.42578125" style="25" customWidth="1"/>
    <col min="7951" max="7953" width="9.140625" style="25"/>
    <col min="7954" max="7954" width="6.5703125" style="25" customWidth="1"/>
    <col min="7955" max="7955" width="7.7109375" style="25" customWidth="1"/>
    <col min="7956" max="7956" width="9.28515625" style="25" customWidth="1"/>
    <col min="7957" max="7957" width="8" style="25" customWidth="1"/>
    <col min="7958" max="7958" width="8.28515625" style="25" customWidth="1"/>
    <col min="7959" max="8192" width="9.140625" style="25"/>
    <col min="8193" max="8193" width="5.28515625" style="25" customWidth="1"/>
    <col min="8194" max="8194" width="8.5703125" style="25" customWidth="1"/>
    <col min="8195" max="8195" width="21.5703125" style="25" customWidth="1"/>
    <col min="8196" max="8196" width="8.42578125" style="25" customWidth="1"/>
    <col min="8197" max="8197" width="10.140625" style="25" customWidth="1"/>
    <col min="8198" max="8198" width="12.28515625" style="25" customWidth="1"/>
    <col min="8199" max="8199" width="9.28515625" style="25" customWidth="1"/>
    <col min="8200" max="8200" width="10.7109375" style="25" customWidth="1"/>
    <col min="8201" max="8201" width="5.7109375" style="25" customWidth="1"/>
    <col min="8202" max="8202" width="7.42578125" style="25" customWidth="1"/>
    <col min="8203" max="8203" width="11.5703125" style="25" customWidth="1"/>
    <col min="8204" max="8204" width="12.140625" style="25" customWidth="1"/>
    <col min="8205" max="8205" width="6.42578125" style="25" customWidth="1"/>
    <col min="8206" max="8206" width="10.42578125" style="25" customWidth="1"/>
    <col min="8207" max="8209" width="9.140625" style="25"/>
    <col min="8210" max="8210" width="6.5703125" style="25" customWidth="1"/>
    <col min="8211" max="8211" width="7.7109375" style="25" customWidth="1"/>
    <col min="8212" max="8212" width="9.28515625" style="25" customWidth="1"/>
    <col min="8213" max="8213" width="8" style="25" customWidth="1"/>
    <col min="8214" max="8214" width="8.28515625" style="25" customWidth="1"/>
    <col min="8215" max="8448" width="9.140625" style="25"/>
    <col min="8449" max="8449" width="5.28515625" style="25" customWidth="1"/>
    <col min="8450" max="8450" width="8.5703125" style="25" customWidth="1"/>
    <col min="8451" max="8451" width="21.5703125" style="25" customWidth="1"/>
    <col min="8452" max="8452" width="8.42578125" style="25" customWidth="1"/>
    <col min="8453" max="8453" width="10.140625" style="25" customWidth="1"/>
    <col min="8454" max="8454" width="12.28515625" style="25" customWidth="1"/>
    <col min="8455" max="8455" width="9.28515625" style="25" customWidth="1"/>
    <col min="8456" max="8456" width="10.7109375" style="25" customWidth="1"/>
    <col min="8457" max="8457" width="5.7109375" style="25" customWidth="1"/>
    <col min="8458" max="8458" width="7.42578125" style="25" customWidth="1"/>
    <col min="8459" max="8459" width="11.5703125" style="25" customWidth="1"/>
    <col min="8460" max="8460" width="12.140625" style="25" customWidth="1"/>
    <col min="8461" max="8461" width="6.42578125" style="25" customWidth="1"/>
    <col min="8462" max="8462" width="10.42578125" style="25" customWidth="1"/>
    <col min="8463" max="8465" width="9.140625" style="25"/>
    <col min="8466" max="8466" width="6.5703125" style="25" customWidth="1"/>
    <col min="8467" max="8467" width="7.7109375" style="25" customWidth="1"/>
    <col min="8468" max="8468" width="9.28515625" style="25" customWidth="1"/>
    <col min="8469" max="8469" width="8" style="25" customWidth="1"/>
    <col min="8470" max="8470" width="8.28515625" style="25" customWidth="1"/>
    <col min="8471" max="8704" width="9.140625" style="25"/>
    <col min="8705" max="8705" width="5.28515625" style="25" customWidth="1"/>
    <col min="8706" max="8706" width="8.5703125" style="25" customWidth="1"/>
    <col min="8707" max="8707" width="21.5703125" style="25" customWidth="1"/>
    <col min="8708" max="8708" width="8.42578125" style="25" customWidth="1"/>
    <col min="8709" max="8709" width="10.140625" style="25" customWidth="1"/>
    <col min="8710" max="8710" width="12.28515625" style="25" customWidth="1"/>
    <col min="8711" max="8711" width="9.28515625" style="25" customWidth="1"/>
    <col min="8712" max="8712" width="10.7109375" style="25" customWidth="1"/>
    <col min="8713" max="8713" width="5.7109375" style="25" customWidth="1"/>
    <col min="8714" max="8714" width="7.42578125" style="25" customWidth="1"/>
    <col min="8715" max="8715" width="11.5703125" style="25" customWidth="1"/>
    <col min="8716" max="8716" width="12.140625" style="25" customWidth="1"/>
    <col min="8717" max="8717" width="6.42578125" style="25" customWidth="1"/>
    <col min="8718" max="8718" width="10.42578125" style="25" customWidth="1"/>
    <col min="8719" max="8721" width="9.140625" style="25"/>
    <col min="8722" max="8722" width="6.5703125" style="25" customWidth="1"/>
    <col min="8723" max="8723" width="7.7109375" style="25" customWidth="1"/>
    <col min="8724" max="8724" width="9.28515625" style="25" customWidth="1"/>
    <col min="8725" max="8725" width="8" style="25" customWidth="1"/>
    <col min="8726" max="8726" width="8.28515625" style="25" customWidth="1"/>
    <col min="8727" max="8960" width="9.140625" style="25"/>
    <col min="8961" max="8961" width="5.28515625" style="25" customWidth="1"/>
    <col min="8962" max="8962" width="8.5703125" style="25" customWidth="1"/>
    <col min="8963" max="8963" width="21.5703125" style="25" customWidth="1"/>
    <col min="8964" max="8964" width="8.42578125" style="25" customWidth="1"/>
    <col min="8965" max="8965" width="10.140625" style="25" customWidth="1"/>
    <col min="8966" max="8966" width="12.28515625" style="25" customWidth="1"/>
    <col min="8967" max="8967" width="9.28515625" style="25" customWidth="1"/>
    <col min="8968" max="8968" width="10.7109375" style="25" customWidth="1"/>
    <col min="8969" max="8969" width="5.7109375" style="25" customWidth="1"/>
    <col min="8970" max="8970" width="7.42578125" style="25" customWidth="1"/>
    <col min="8971" max="8971" width="11.5703125" style="25" customWidth="1"/>
    <col min="8972" max="8972" width="12.140625" style="25" customWidth="1"/>
    <col min="8973" max="8973" width="6.42578125" style="25" customWidth="1"/>
    <col min="8974" max="8974" width="10.42578125" style="25" customWidth="1"/>
    <col min="8975" max="8977" width="9.140625" style="25"/>
    <col min="8978" max="8978" width="6.5703125" style="25" customWidth="1"/>
    <col min="8979" max="8979" width="7.7109375" style="25" customWidth="1"/>
    <col min="8980" max="8980" width="9.28515625" style="25" customWidth="1"/>
    <col min="8981" max="8981" width="8" style="25" customWidth="1"/>
    <col min="8982" max="8982" width="8.28515625" style="25" customWidth="1"/>
    <col min="8983" max="9216" width="9.140625" style="25"/>
    <col min="9217" max="9217" width="5.28515625" style="25" customWidth="1"/>
    <col min="9218" max="9218" width="8.5703125" style="25" customWidth="1"/>
    <col min="9219" max="9219" width="21.5703125" style="25" customWidth="1"/>
    <col min="9220" max="9220" width="8.42578125" style="25" customWidth="1"/>
    <col min="9221" max="9221" width="10.140625" style="25" customWidth="1"/>
    <col min="9222" max="9222" width="12.28515625" style="25" customWidth="1"/>
    <col min="9223" max="9223" width="9.28515625" style="25" customWidth="1"/>
    <col min="9224" max="9224" width="10.7109375" style="25" customWidth="1"/>
    <col min="9225" max="9225" width="5.7109375" style="25" customWidth="1"/>
    <col min="9226" max="9226" width="7.42578125" style="25" customWidth="1"/>
    <col min="9227" max="9227" width="11.5703125" style="25" customWidth="1"/>
    <col min="9228" max="9228" width="12.140625" style="25" customWidth="1"/>
    <col min="9229" max="9229" width="6.42578125" style="25" customWidth="1"/>
    <col min="9230" max="9230" width="10.42578125" style="25" customWidth="1"/>
    <col min="9231" max="9233" width="9.140625" style="25"/>
    <col min="9234" max="9234" width="6.5703125" style="25" customWidth="1"/>
    <col min="9235" max="9235" width="7.7109375" style="25" customWidth="1"/>
    <col min="9236" max="9236" width="9.28515625" style="25" customWidth="1"/>
    <col min="9237" max="9237" width="8" style="25" customWidth="1"/>
    <col min="9238" max="9238" width="8.28515625" style="25" customWidth="1"/>
    <col min="9239" max="9472" width="9.140625" style="25"/>
    <col min="9473" max="9473" width="5.28515625" style="25" customWidth="1"/>
    <col min="9474" max="9474" width="8.5703125" style="25" customWidth="1"/>
    <col min="9475" max="9475" width="21.5703125" style="25" customWidth="1"/>
    <col min="9476" max="9476" width="8.42578125" style="25" customWidth="1"/>
    <col min="9477" max="9477" width="10.140625" style="25" customWidth="1"/>
    <col min="9478" max="9478" width="12.28515625" style="25" customWidth="1"/>
    <col min="9479" max="9479" width="9.28515625" style="25" customWidth="1"/>
    <col min="9480" max="9480" width="10.7109375" style="25" customWidth="1"/>
    <col min="9481" max="9481" width="5.7109375" style="25" customWidth="1"/>
    <col min="9482" max="9482" width="7.42578125" style="25" customWidth="1"/>
    <col min="9483" max="9483" width="11.5703125" style="25" customWidth="1"/>
    <col min="9484" max="9484" width="12.140625" style="25" customWidth="1"/>
    <col min="9485" max="9485" width="6.42578125" style="25" customWidth="1"/>
    <col min="9486" max="9486" width="10.42578125" style="25" customWidth="1"/>
    <col min="9487" max="9489" width="9.140625" style="25"/>
    <col min="9490" max="9490" width="6.5703125" style="25" customWidth="1"/>
    <col min="9491" max="9491" width="7.7109375" style="25" customWidth="1"/>
    <col min="9492" max="9492" width="9.28515625" style="25" customWidth="1"/>
    <col min="9493" max="9493" width="8" style="25" customWidth="1"/>
    <col min="9494" max="9494" width="8.28515625" style="25" customWidth="1"/>
    <col min="9495" max="9728" width="9.140625" style="25"/>
    <col min="9729" max="9729" width="5.28515625" style="25" customWidth="1"/>
    <col min="9730" max="9730" width="8.5703125" style="25" customWidth="1"/>
    <col min="9731" max="9731" width="21.5703125" style="25" customWidth="1"/>
    <col min="9732" max="9732" width="8.42578125" style="25" customWidth="1"/>
    <col min="9733" max="9733" width="10.140625" style="25" customWidth="1"/>
    <col min="9734" max="9734" width="12.28515625" style="25" customWidth="1"/>
    <col min="9735" max="9735" width="9.28515625" style="25" customWidth="1"/>
    <col min="9736" max="9736" width="10.7109375" style="25" customWidth="1"/>
    <col min="9737" max="9737" width="5.7109375" style="25" customWidth="1"/>
    <col min="9738" max="9738" width="7.42578125" style="25" customWidth="1"/>
    <col min="9739" max="9739" width="11.5703125" style="25" customWidth="1"/>
    <col min="9740" max="9740" width="12.140625" style="25" customWidth="1"/>
    <col min="9741" max="9741" width="6.42578125" style="25" customWidth="1"/>
    <col min="9742" max="9742" width="10.42578125" style="25" customWidth="1"/>
    <col min="9743" max="9745" width="9.140625" style="25"/>
    <col min="9746" max="9746" width="6.5703125" style="25" customWidth="1"/>
    <col min="9747" max="9747" width="7.7109375" style="25" customWidth="1"/>
    <col min="9748" max="9748" width="9.28515625" style="25" customWidth="1"/>
    <col min="9749" max="9749" width="8" style="25" customWidth="1"/>
    <col min="9750" max="9750" width="8.28515625" style="25" customWidth="1"/>
    <col min="9751" max="9984" width="9.140625" style="25"/>
    <col min="9985" max="9985" width="5.28515625" style="25" customWidth="1"/>
    <col min="9986" max="9986" width="8.5703125" style="25" customWidth="1"/>
    <col min="9987" max="9987" width="21.5703125" style="25" customWidth="1"/>
    <col min="9988" max="9988" width="8.42578125" style="25" customWidth="1"/>
    <col min="9989" max="9989" width="10.140625" style="25" customWidth="1"/>
    <col min="9990" max="9990" width="12.28515625" style="25" customWidth="1"/>
    <col min="9991" max="9991" width="9.28515625" style="25" customWidth="1"/>
    <col min="9992" max="9992" width="10.7109375" style="25" customWidth="1"/>
    <col min="9993" max="9993" width="5.7109375" style="25" customWidth="1"/>
    <col min="9994" max="9994" width="7.42578125" style="25" customWidth="1"/>
    <col min="9995" max="9995" width="11.5703125" style="25" customWidth="1"/>
    <col min="9996" max="9996" width="12.140625" style="25" customWidth="1"/>
    <col min="9997" max="9997" width="6.42578125" style="25" customWidth="1"/>
    <col min="9998" max="9998" width="10.42578125" style="25" customWidth="1"/>
    <col min="9999" max="10001" width="9.140625" style="25"/>
    <col min="10002" max="10002" width="6.5703125" style="25" customWidth="1"/>
    <col min="10003" max="10003" width="7.7109375" style="25" customWidth="1"/>
    <col min="10004" max="10004" width="9.28515625" style="25" customWidth="1"/>
    <col min="10005" max="10005" width="8" style="25" customWidth="1"/>
    <col min="10006" max="10006" width="8.28515625" style="25" customWidth="1"/>
    <col min="10007" max="10240" width="9.140625" style="25"/>
    <col min="10241" max="10241" width="5.28515625" style="25" customWidth="1"/>
    <col min="10242" max="10242" width="8.5703125" style="25" customWidth="1"/>
    <col min="10243" max="10243" width="21.5703125" style="25" customWidth="1"/>
    <col min="10244" max="10244" width="8.42578125" style="25" customWidth="1"/>
    <col min="10245" max="10245" width="10.140625" style="25" customWidth="1"/>
    <col min="10246" max="10246" width="12.28515625" style="25" customWidth="1"/>
    <col min="10247" max="10247" width="9.28515625" style="25" customWidth="1"/>
    <col min="10248" max="10248" width="10.7109375" style="25" customWidth="1"/>
    <col min="10249" max="10249" width="5.7109375" style="25" customWidth="1"/>
    <col min="10250" max="10250" width="7.42578125" style="25" customWidth="1"/>
    <col min="10251" max="10251" width="11.5703125" style="25" customWidth="1"/>
    <col min="10252" max="10252" width="12.140625" style="25" customWidth="1"/>
    <col min="10253" max="10253" width="6.42578125" style="25" customWidth="1"/>
    <col min="10254" max="10254" width="10.42578125" style="25" customWidth="1"/>
    <col min="10255" max="10257" width="9.140625" style="25"/>
    <col min="10258" max="10258" width="6.5703125" style="25" customWidth="1"/>
    <col min="10259" max="10259" width="7.7109375" style="25" customWidth="1"/>
    <col min="10260" max="10260" width="9.28515625" style="25" customWidth="1"/>
    <col min="10261" max="10261" width="8" style="25" customWidth="1"/>
    <col min="10262" max="10262" width="8.28515625" style="25" customWidth="1"/>
    <col min="10263" max="10496" width="9.140625" style="25"/>
    <col min="10497" max="10497" width="5.28515625" style="25" customWidth="1"/>
    <col min="10498" max="10498" width="8.5703125" style="25" customWidth="1"/>
    <col min="10499" max="10499" width="21.5703125" style="25" customWidth="1"/>
    <col min="10500" max="10500" width="8.42578125" style="25" customWidth="1"/>
    <col min="10501" max="10501" width="10.140625" style="25" customWidth="1"/>
    <col min="10502" max="10502" width="12.28515625" style="25" customWidth="1"/>
    <col min="10503" max="10503" width="9.28515625" style="25" customWidth="1"/>
    <col min="10504" max="10504" width="10.7109375" style="25" customWidth="1"/>
    <col min="10505" max="10505" width="5.7109375" style="25" customWidth="1"/>
    <col min="10506" max="10506" width="7.42578125" style="25" customWidth="1"/>
    <col min="10507" max="10507" width="11.5703125" style="25" customWidth="1"/>
    <col min="10508" max="10508" width="12.140625" style="25" customWidth="1"/>
    <col min="10509" max="10509" width="6.42578125" style="25" customWidth="1"/>
    <col min="10510" max="10510" width="10.42578125" style="25" customWidth="1"/>
    <col min="10511" max="10513" width="9.140625" style="25"/>
    <col min="10514" max="10514" width="6.5703125" style="25" customWidth="1"/>
    <col min="10515" max="10515" width="7.7109375" style="25" customWidth="1"/>
    <col min="10516" max="10516" width="9.28515625" style="25" customWidth="1"/>
    <col min="10517" max="10517" width="8" style="25" customWidth="1"/>
    <col min="10518" max="10518" width="8.28515625" style="25" customWidth="1"/>
    <col min="10519" max="10752" width="9.140625" style="25"/>
    <col min="10753" max="10753" width="5.28515625" style="25" customWidth="1"/>
    <col min="10754" max="10754" width="8.5703125" style="25" customWidth="1"/>
    <col min="10755" max="10755" width="21.5703125" style="25" customWidth="1"/>
    <col min="10756" max="10756" width="8.42578125" style="25" customWidth="1"/>
    <col min="10757" max="10757" width="10.140625" style="25" customWidth="1"/>
    <col min="10758" max="10758" width="12.28515625" style="25" customWidth="1"/>
    <col min="10759" max="10759" width="9.28515625" style="25" customWidth="1"/>
    <col min="10760" max="10760" width="10.7109375" style="25" customWidth="1"/>
    <col min="10761" max="10761" width="5.7109375" style="25" customWidth="1"/>
    <col min="10762" max="10762" width="7.42578125" style="25" customWidth="1"/>
    <col min="10763" max="10763" width="11.5703125" style="25" customWidth="1"/>
    <col min="10764" max="10764" width="12.140625" style="25" customWidth="1"/>
    <col min="10765" max="10765" width="6.42578125" style="25" customWidth="1"/>
    <col min="10766" max="10766" width="10.42578125" style="25" customWidth="1"/>
    <col min="10767" max="10769" width="9.140625" style="25"/>
    <col min="10770" max="10770" width="6.5703125" style="25" customWidth="1"/>
    <col min="10771" max="10771" width="7.7109375" style="25" customWidth="1"/>
    <col min="10772" max="10772" width="9.28515625" style="25" customWidth="1"/>
    <col min="10773" max="10773" width="8" style="25" customWidth="1"/>
    <col min="10774" max="10774" width="8.28515625" style="25" customWidth="1"/>
    <col min="10775" max="11008" width="9.140625" style="25"/>
    <col min="11009" max="11009" width="5.28515625" style="25" customWidth="1"/>
    <col min="11010" max="11010" width="8.5703125" style="25" customWidth="1"/>
    <col min="11011" max="11011" width="21.5703125" style="25" customWidth="1"/>
    <col min="11012" max="11012" width="8.42578125" style="25" customWidth="1"/>
    <col min="11013" max="11013" width="10.140625" style="25" customWidth="1"/>
    <col min="11014" max="11014" width="12.28515625" style="25" customWidth="1"/>
    <col min="11015" max="11015" width="9.28515625" style="25" customWidth="1"/>
    <col min="11016" max="11016" width="10.7109375" style="25" customWidth="1"/>
    <col min="11017" max="11017" width="5.7109375" style="25" customWidth="1"/>
    <col min="11018" max="11018" width="7.42578125" style="25" customWidth="1"/>
    <col min="11019" max="11019" width="11.5703125" style="25" customWidth="1"/>
    <col min="11020" max="11020" width="12.140625" style="25" customWidth="1"/>
    <col min="11021" max="11021" width="6.42578125" style="25" customWidth="1"/>
    <col min="11022" max="11022" width="10.42578125" style="25" customWidth="1"/>
    <col min="11023" max="11025" width="9.140625" style="25"/>
    <col min="11026" max="11026" width="6.5703125" style="25" customWidth="1"/>
    <col min="11027" max="11027" width="7.7109375" style="25" customWidth="1"/>
    <col min="11028" max="11028" width="9.28515625" style="25" customWidth="1"/>
    <col min="11029" max="11029" width="8" style="25" customWidth="1"/>
    <col min="11030" max="11030" width="8.28515625" style="25" customWidth="1"/>
    <col min="11031" max="11264" width="9.140625" style="25"/>
    <col min="11265" max="11265" width="5.28515625" style="25" customWidth="1"/>
    <col min="11266" max="11266" width="8.5703125" style="25" customWidth="1"/>
    <col min="11267" max="11267" width="21.5703125" style="25" customWidth="1"/>
    <col min="11268" max="11268" width="8.42578125" style="25" customWidth="1"/>
    <col min="11269" max="11269" width="10.140625" style="25" customWidth="1"/>
    <col min="11270" max="11270" width="12.28515625" style="25" customWidth="1"/>
    <col min="11271" max="11271" width="9.28515625" style="25" customWidth="1"/>
    <col min="11272" max="11272" width="10.7109375" style="25" customWidth="1"/>
    <col min="11273" max="11273" width="5.7109375" style="25" customWidth="1"/>
    <col min="11274" max="11274" width="7.42578125" style="25" customWidth="1"/>
    <col min="11275" max="11275" width="11.5703125" style="25" customWidth="1"/>
    <col min="11276" max="11276" width="12.140625" style="25" customWidth="1"/>
    <col min="11277" max="11277" width="6.42578125" style="25" customWidth="1"/>
    <col min="11278" max="11278" width="10.42578125" style="25" customWidth="1"/>
    <col min="11279" max="11281" width="9.140625" style="25"/>
    <col min="11282" max="11282" width="6.5703125" style="25" customWidth="1"/>
    <col min="11283" max="11283" width="7.7109375" style="25" customWidth="1"/>
    <col min="11284" max="11284" width="9.28515625" style="25" customWidth="1"/>
    <col min="11285" max="11285" width="8" style="25" customWidth="1"/>
    <col min="11286" max="11286" width="8.28515625" style="25" customWidth="1"/>
    <col min="11287" max="11520" width="9.140625" style="25"/>
    <col min="11521" max="11521" width="5.28515625" style="25" customWidth="1"/>
    <col min="11522" max="11522" width="8.5703125" style="25" customWidth="1"/>
    <col min="11523" max="11523" width="21.5703125" style="25" customWidth="1"/>
    <col min="11524" max="11524" width="8.42578125" style="25" customWidth="1"/>
    <col min="11525" max="11525" width="10.140625" style="25" customWidth="1"/>
    <col min="11526" max="11526" width="12.28515625" style="25" customWidth="1"/>
    <col min="11527" max="11527" width="9.28515625" style="25" customWidth="1"/>
    <col min="11528" max="11528" width="10.7109375" style="25" customWidth="1"/>
    <col min="11529" max="11529" width="5.7109375" style="25" customWidth="1"/>
    <col min="11530" max="11530" width="7.42578125" style="25" customWidth="1"/>
    <col min="11531" max="11531" width="11.5703125" style="25" customWidth="1"/>
    <col min="11532" max="11532" width="12.140625" style="25" customWidth="1"/>
    <col min="11533" max="11533" width="6.42578125" style="25" customWidth="1"/>
    <col min="11534" max="11534" width="10.42578125" style="25" customWidth="1"/>
    <col min="11535" max="11537" width="9.140625" style="25"/>
    <col min="11538" max="11538" width="6.5703125" style="25" customWidth="1"/>
    <col min="11539" max="11539" width="7.7109375" style="25" customWidth="1"/>
    <col min="11540" max="11540" width="9.28515625" style="25" customWidth="1"/>
    <col min="11541" max="11541" width="8" style="25" customWidth="1"/>
    <col min="11542" max="11542" width="8.28515625" style="25" customWidth="1"/>
    <col min="11543" max="11776" width="9.140625" style="25"/>
    <col min="11777" max="11777" width="5.28515625" style="25" customWidth="1"/>
    <col min="11778" max="11778" width="8.5703125" style="25" customWidth="1"/>
    <col min="11779" max="11779" width="21.5703125" style="25" customWidth="1"/>
    <col min="11780" max="11780" width="8.42578125" style="25" customWidth="1"/>
    <col min="11781" max="11781" width="10.140625" style="25" customWidth="1"/>
    <col min="11782" max="11782" width="12.28515625" style="25" customWidth="1"/>
    <col min="11783" max="11783" width="9.28515625" style="25" customWidth="1"/>
    <col min="11784" max="11784" width="10.7109375" style="25" customWidth="1"/>
    <col min="11785" max="11785" width="5.7109375" style="25" customWidth="1"/>
    <col min="11786" max="11786" width="7.42578125" style="25" customWidth="1"/>
    <col min="11787" max="11787" width="11.5703125" style="25" customWidth="1"/>
    <col min="11788" max="11788" width="12.140625" style="25" customWidth="1"/>
    <col min="11789" max="11789" width="6.42578125" style="25" customWidth="1"/>
    <col min="11790" max="11790" width="10.42578125" style="25" customWidth="1"/>
    <col min="11791" max="11793" width="9.140625" style="25"/>
    <col min="11794" max="11794" width="6.5703125" style="25" customWidth="1"/>
    <col min="11795" max="11795" width="7.7109375" style="25" customWidth="1"/>
    <col min="11796" max="11796" width="9.28515625" style="25" customWidth="1"/>
    <col min="11797" max="11797" width="8" style="25" customWidth="1"/>
    <col min="11798" max="11798" width="8.28515625" style="25" customWidth="1"/>
    <col min="11799" max="12032" width="9.140625" style="25"/>
    <col min="12033" max="12033" width="5.28515625" style="25" customWidth="1"/>
    <col min="12034" max="12034" width="8.5703125" style="25" customWidth="1"/>
    <col min="12035" max="12035" width="21.5703125" style="25" customWidth="1"/>
    <col min="12036" max="12036" width="8.42578125" style="25" customWidth="1"/>
    <col min="12037" max="12037" width="10.140625" style="25" customWidth="1"/>
    <col min="12038" max="12038" width="12.28515625" style="25" customWidth="1"/>
    <col min="12039" max="12039" width="9.28515625" style="25" customWidth="1"/>
    <col min="12040" max="12040" width="10.7109375" style="25" customWidth="1"/>
    <col min="12041" max="12041" width="5.7109375" style="25" customWidth="1"/>
    <col min="12042" max="12042" width="7.42578125" style="25" customWidth="1"/>
    <col min="12043" max="12043" width="11.5703125" style="25" customWidth="1"/>
    <col min="12044" max="12044" width="12.140625" style="25" customWidth="1"/>
    <col min="12045" max="12045" width="6.42578125" style="25" customWidth="1"/>
    <col min="12046" max="12046" width="10.42578125" style="25" customWidth="1"/>
    <col min="12047" max="12049" width="9.140625" style="25"/>
    <col min="12050" max="12050" width="6.5703125" style="25" customWidth="1"/>
    <col min="12051" max="12051" width="7.7109375" style="25" customWidth="1"/>
    <col min="12052" max="12052" width="9.28515625" style="25" customWidth="1"/>
    <col min="12053" max="12053" width="8" style="25" customWidth="1"/>
    <col min="12054" max="12054" width="8.28515625" style="25" customWidth="1"/>
    <col min="12055" max="12288" width="9.140625" style="25"/>
    <col min="12289" max="12289" width="5.28515625" style="25" customWidth="1"/>
    <col min="12290" max="12290" width="8.5703125" style="25" customWidth="1"/>
    <col min="12291" max="12291" width="21.5703125" style="25" customWidth="1"/>
    <col min="12292" max="12292" width="8.42578125" style="25" customWidth="1"/>
    <col min="12293" max="12293" width="10.140625" style="25" customWidth="1"/>
    <col min="12294" max="12294" width="12.28515625" style="25" customWidth="1"/>
    <col min="12295" max="12295" width="9.28515625" style="25" customWidth="1"/>
    <col min="12296" max="12296" width="10.7109375" style="25" customWidth="1"/>
    <col min="12297" max="12297" width="5.7109375" style="25" customWidth="1"/>
    <col min="12298" max="12298" width="7.42578125" style="25" customWidth="1"/>
    <col min="12299" max="12299" width="11.5703125" style="25" customWidth="1"/>
    <col min="12300" max="12300" width="12.140625" style="25" customWidth="1"/>
    <col min="12301" max="12301" width="6.42578125" style="25" customWidth="1"/>
    <col min="12302" max="12302" width="10.42578125" style="25" customWidth="1"/>
    <col min="12303" max="12305" width="9.140625" style="25"/>
    <col min="12306" max="12306" width="6.5703125" style="25" customWidth="1"/>
    <col min="12307" max="12307" width="7.7109375" style="25" customWidth="1"/>
    <col min="12308" max="12308" width="9.28515625" style="25" customWidth="1"/>
    <col min="12309" max="12309" width="8" style="25" customWidth="1"/>
    <col min="12310" max="12310" width="8.28515625" style="25" customWidth="1"/>
    <col min="12311" max="12544" width="9.140625" style="25"/>
    <col min="12545" max="12545" width="5.28515625" style="25" customWidth="1"/>
    <col min="12546" max="12546" width="8.5703125" style="25" customWidth="1"/>
    <col min="12547" max="12547" width="21.5703125" style="25" customWidth="1"/>
    <col min="12548" max="12548" width="8.42578125" style="25" customWidth="1"/>
    <col min="12549" max="12549" width="10.140625" style="25" customWidth="1"/>
    <col min="12550" max="12550" width="12.28515625" style="25" customWidth="1"/>
    <col min="12551" max="12551" width="9.28515625" style="25" customWidth="1"/>
    <col min="12552" max="12552" width="10.7109375" style="25" customWidth="1"/>
    <col min="12553" max="12553" width="5.7109375" style="25" customWidth="1"/>
    <col min="12554" max="12554" width="7.42578125" style="25" customWidth="1"/>
    <col min="12555" max="12555" width="11.5703125" style="25" customWidth="1"/>
    <col min="12556" max="12556" width="12.140625" style="25" customWidth="1"/>
    <col min="12557" max="12557" width="6.42578125" style="25" customWidth="1"/>
    <col min="12558" max="12558" width="10.42578125" style="25" customWidth="1"/>
    <col min="12559" max="12561" width="9.140625" style="25"/>
    <col min="12562" max="12562" width="6.5703125" style="25" customWidth="1"/>
    <col min="12563" max="12563" width="7.7109375" style="25" customWidth="1"/>
    <col min="12564" max="12564" width="9.28515625" style="25" customWidth="1"/>
    <col min="12565" max="12565" width="8" style="25" customWidth="1"/>
    <col min="12566" max="12566" width="8.28515625" style="25" customWidth="1"/>
    <col min="12567" max="12800" width="9.140625" style="25"/>
    <col min="12801" max="12801" width="5.28515625" style="25" customWidth="1"/>
    <col min="12802" max="12802" width="8.5703125" style="25" customWidth="1"/>
    <col min="12803" max="12803" width="21.5703125" style="25" customWidth="1"/>
    <col min="12804" max="12804" width="8.42578125" style="25" customWidth="1"/>
    <col min="12805" max="12805" width="10.140625" style="25" customWidth="1"/>
    <col min="12806" max="12806" width="12.28515625" style="25" customWidth="1"/>
    <col min="12807" max="12807" width="9.28515625" style="25" customWidth="1"/>
    <col min="12808" max="12808" width="10.7109375" style="25" customWidth="1"/>
    <col min="12809" max="12809" width="5.7109375" style="25" customWidth="1"/>
    <col min="12810" max="12810" width="7.42578125" style="25" customWidth="1"/>
    <col min="12811" max="12811" width="11.5703125" style="25" customWidth="1"/>
    <col min="12812" max="12812" width="12.140625" style="25" customWidth="1"/>
    <col min="12813" max="12813" width="6.42578125" style="25" customWidth="1"/>
    <col min="12814" max="12814" width="10.42578125" style="25" customWidth="1"/>
    <col min="12815" max="12817" width="9.140625" style="25"/>
    <col min="12818" max="12818" width="6.5703125" style="25" customWidth="1"/>
    <col min="12819" max="12819" width="7.7109375" style="25" customWidth="1"/>
    <col min="12820" max="12820" width="9.28515625" style="25" customWidth="1"/>
    <col min="12821" max="12821" width="8" style="25" customWidth="1"/>
    <col min="12822" max="12822" width="8.28515625" style="25" customWidth="1"/>
    <col min="12823" max="13056" width="9.140625" style="25"/>
    <col min="13057" max="13057" width="5.28515625" style="25" customWidth="1"/>
    <col min="13058" max="13058" width="8.5703125" style="25" customWidth="1"/>
    <col min="13059" max="13059" width="21.5703125" style="25" customWidth="1"/>
    <col min="13060" max="13060" width="8.42578125" style="25" customWidth="1"/>
    <col min="13061" max="13061" width="10.140625" style="25" customWidth="1"/>
    <col min="13062" max="13062" width="12.28515625" style="25" customWidth="1"/>
    <col min="13063" max="13063" width="9.28515625" style="25" customWidth="1"/>
    <col min="13064" max="13064" width="10.7109375" style="25" customWidth="1"/>
    <col min="13065" max="13065" width="5.7109375" style="25" customWidth="1"/>
    <col min="13066" max="13066" width="7.42578125" style="25" customWidth="1"/>
    <col min="13067" max="13067" width="11.5703125" style="25" customWidth="1"/>
    <col min="13068" max="13068" width="12.140625" style="25" customWidth="1"/>
    <col min="13069" max="13069" width="6.42578125" style="25" customWidth="1"/>
    <col min="13070" max="13070" width="10.42578125" style="25" customWidth="1"/>
    <col min="13071" max="13073" width="9.140625" style="25"/>
    <col min="13074" max="13074" width="6.5703125" style="25" customWidth="1"/>
    <col min="13075" max="13075" width="7.7109375" style="25" customWidth="1"/>
    <col min="13076" max="13076" width="9.28515625" style="25" customWidth="1"/>
    <col min="13077" max="13077" width="8" style="25" customWidth="1"/>
    <col min="13078" max="13078" width="8.28515625" style="25" customWidth="1"/>
    <col min="13079" max="13312" width="9.140625" style="25"/>
    <col min="13313" max="13313" width="5.28515625" style="25" customWidth="1"/>
    <col min="13314" max="13314" width="8.5703125" style="25" customWidth="1"/>
    <col min="13315" max="13315" width="21.5703125" style="25" customWidth="1"/>
    <col min="13316" max="13316" width="8.42578125" style="25" customWidth="1"/>
    <col min="13317" max="13317" width="10.140625" style="25" customWidth="1"/>
    <col min="13318" max="13318" width="12.28515625" style="25" customWidth="1"/>
    <col min="13319" max="13319" width="9.28515625" style="25" customWidth="1"/>
    <col min="13320" max="13320" width="10.7109375" style="25" customWidth="1"/>
    <col min="13321" max="13321" width="5.7109375" style="25" customWidth="1"/>
    <col min="13322" max="13322" width="7.42578125" style="25" customWidth="1"/>
    <col min="13323" max="13323" width="11.5703125" style="25" customWidth="1"/>
    <col min="13324" max="13324" width="12.140625" style="25" customWidth="1"/>
    <col min="13325" max="13325" width="6.42578125" style="25" customWidth="1"/>
    <col min="13326" max="13326" width="10.42578125" style="25" customWidth="1"/>
    <col min="13327" max="13329" width="9.140625" style="25"/>
    <col min="13330" max="13330" width="6.5703125" style="25" customWidth="1"/>
    <col min="13331" max="13331" width="7.7109375" style="25" customWidth="1"/>
    <col min="13332" max="13332" width="9.28515625" style="25" customWidth="1"/>
    <col min="13333" max="13333" width="8" style="25" customWidth="1"/>
    <col min="13334" max="13334" width="8.28515625" style="25" customWidth="1"/>
    <col min="13335" max="13568" width="9.140625" style="25"/>
    <col min="13569" max="13569" width="5.28515625" style="25" customWidth="1"/>
    <col min="13570" max="13570" width="8.5703125" style="25" customWidth="1"/>
    <col min="13571" max="13571" width="21.5703125" style="25" customWidth="1"/>
    <col min="13572" max="13572" width="8.42578125" style="25" customWidth="1"/>
    <col min="13573" max="13573" width="10.140625" style="25" customWidth="1"/>
    <col min="13574" max="13574" width="12.28515625" style="25" customWidth="1"/>
    <col min="13575" max="13575" width="9.28515625" style="25" customWidth="1"/>
    <col min="13576" max="13576" width="10.7109375" style="25" customWidth="1"/>
    <col min="13577" max="13577" width="5.7109375" style="25" customWidth="1"/>
    <col min="13578" max="13578" width="7.42578125" style="25" customWidth="1"/>
    <col min="13579" max="13579" width="11.5703125" style="25" customWidth="1"/>
    <col min="13580" max="13580" width="12.140625" style="25" customWidth="1"/>
    <col min="13581" max="13581" width="6.42578125" style="25" customWidth="1"/>
    <col min="13582" max="13582" width="10.42578125" style="25" customWidth="1"/>
    <col min="13583" max="13585" width="9.140625" style="25"/>
    <col min="13586" max="13586" width="6.5703125" style="25" customWidth="1"/>
    <col min="13587" max="13587" width="7.7109375" style="25" customWidth="1"/>
    <col min="13588" max="13588" width="9.28515625" style="25" customWidth="1"/>
    <col min="13589" max="13589" width="8" style="25" customWidth="1"/>
    <col min="13590" max="13590" width="8.28515625" style="25" customWidth="1"/>
    <col min="13591" max="13824" width="9.140625" style="25"/>
    <col min="13825" max="13825" width="5.28515625" style="25" customWidth="1"/>
    <col min="13826" max="13826" width="8.5703125" style="25" customWidth="1"/>
    <col min="13827" max="13827" width="21.5703125" style="25" customWidth="1"/>
    <col min="13828" max="13828" width="8.42578125" style="25" customWidth="1"/>
    <col min="13829" max="13829" width="10.140625" style="25" customWidth="1"/>
    <col min="13830" max="13830" width="12.28515625" style="25" customWidth="1"/>
    <col min="13831" max="13831" width="9.28515625" style="25" customWidth="1"/>
    <col min="13832" max="13832" width="10.7109375" style="25" customWidth="1"/>
    <col min="13833" max="13833" width="5.7109375" style="25" customWidth="1"/>
    <col min="13834" max="13834" width="7.42578125" style="25" customWidth="1"/>
    <col min="13835" max="13835" width="11.5703125" style="25" customWidth="1"/>
    <col min="13836" max="13836" width="12.140625" style="25" customWidth="1"/>
    <col min="13837" max="13837" width="6.42578125" style="25" customWidth="1"/>
    <col min="13838" max="13838" width="10.42578125" style="25" customWidth="1"/>
    <col min="13839" max="13841" width="9.140625" style="25"/>
    <col min="13842" max="13842" width="6.5703125" style="25" customWidth="1"/>
    <col min="13843" max="13843" width="7.7109375" style="25" customWidth="1"/>
    <col min="13844" max="13844" width="9.28515625" style="25" customWidth="1"/>
    <col min="13845" max="13845" width="8" style="25" customWidth="1"/>
    <col min="13846" max="13846" width="8.28515625" style="25" customWidth="1"/>
    <col min="13847" max="14080" width="9.140625" style="25"/>
    <col min="14081" max="14081" width="5.28515625" style="25" customWidth="1"/>
    <col min="14082" max="14082" width="8.5703125" style="25" customWidth="1"/>
    <col min="14083" max="14083" width="21.5703125" style="25" customWidth="1"/>
    <col min="14084" max="14084" width="8.42578125" style="25" customWidth="1"/>
    <col min="14085" max="14085" width="10.140625" style="25" customWidth="1"/>
    <col min="14086" max="14086" width="12.28515625" style="25" customWidth="1"/>
    <col min="14087" max="14087" width="9.28515625" style="25" customWidth="1"/>
    <col min="14088" max="14088" width="10.7109375" style="25" customWidth="1"/>
    <col min="14089" max="14089" width="5.7109375" style="25" customWidth="1"/>
    <col min="14090" max="14090" width="7.42578125" style="25" customWidth="1"/>
    <col min="14091" max="14091" width="11.5703125" style="25" customWidth="1"/>
    <col min="14092" max="14092" width="12.140625" style="25" customWidth="1"/>
    <col min="14093" max="14093" width="6.42578125" style="25" customWidth="1"/>
    <col min="14094" max="14094" width="10.42578125" style="25" customWidth="1"/>
    <col min="14095" max="14097" width="9.140625" style="25"/>
    <col min="14098" max="14098" width="6.5703125" style="25" customWidth="1"/>
    <col min="14099" max="14099" width="7.7109375" style="25" customWidth="1"/>
    <col min="14100" max="14100" width="9.28515625" style="25" customWidth="1"/>
    <col min="14101" max="14101" width="8" style="25" customWidth="1"/>
    <col min="14102" max="14102" width="8.28515625" style="25" customWidth="1"/>
    <col min="14103" max="14336" width="9.140625" style="25"/>
    <col min="14337" max="14337" width="5.28515625" style="25" customWidth="1"/>
    <col min="14338" max="14338" width="8.5703125" style="25" customWidth="1"/>
    <col min="14339" max="14339" width="21.5703125" style="25" customWidth="1"/>
    <col min="14340" max="14340" width="8.42578125" style="25" customWidth="1"/>
    <col min="14341" max="14341" width="10.140625" style="25" customWidth="1"/>
    <col min="14342" max="14342" width="12.28515625" style="25" customWidth="1"/>
    <col min="14343" max="14343" width="9.28515625" style="25" customWidth="1"/>
    <col min="14344" max="14344" width="10.7109375" style="25" customWidth="1"/>
    <col min="14345" max="14345" width="5.7109375" style="25" customWidth="1"/>
    <col min="14346" max="14346" width="7.42578125" style="25" customWidth="1"/>
    <col min="14347" max="14347" width="11.5703125" style="25" customWidth="1"/>
    <col min="14348" max="14348" width="12.140625" style="25" customWidth="1"/>
    <col min="14349" max="14349" width="6.42578125" style="25" customWidth="1"/>
    <col min="14350" max="14350" width="10.42578125" style="25" customWidth="1"/>
    <col min="14351" max="14353" width="9.140625" style="25"/>
    <col min="14354" max="14354" width="6.5703125" style="25" customWidth="1"/>
    <col min="14355" max="14355" width="7.7109375" style="25" customWidth="1"/>
    <col min="14356" max="14356" width="9.28515625" style="25" customWidth="1"/>
    <col min="14357" max="14357" width="8" style="25" customWidth="1"/>
    <col min="14358" max="14358" width="8.28515625" style="25" customWidth="1"/>
    <col min="14359" max="14592" width="9.140625" style="25"/>
    <col min="14593" max="14593" width="5.28515625" style="25" customWidth="1"/>
    <col min="14594" max="14594" width="8.5703125" style="25" customWidth="1"/>
    <col min="14595" max="14595" width="21.5703125" style="25" customWidth="1"/>
    <col min="14596" max="14596" width="8.42578125" style="25" customWidth="1"/>
    <col min="14597" max="14597" width="10.140625" style="25" customWidth="1"/>
    <col min="14598" max="14598" width="12.28515625" style="25" customWidth="1"/>
    <col min="14599" max="14599" width="9.28515625" style="25" customWidth="1"/>
    <col min="14600" max="14600" width="10.7109375" style="25" customWidth="1"/>
    <col min="14601" max="14601" width="5.7109375" style="25" customWidth="1"/>
    <col min="14602" max="14602" width="7.42578125" style="25" customWidth="1"/>
    <col min="14603" max="14603" width="11.5703125" style="25" customWidth="1"/>
    <col min="14604" max="14604" width="12.140625" style="25" customWidth="1"/>
    <col min="14605" max="14605" width="6.42578125" style="25" customWidth="1"/>
    <col min="14606" max="14606" width="10.42578125" style="25" customWidth="1"/>
    <col min="14607" max="14609" width="9.140625" style="25"/>
    <col min="14610" max="14610" width="6.5703125" style="25" customWidth="1"/>
    <col min="14611" max="14611" width="7.7109375" style="25" customWidth="1"/>
    <col min="14612" max="14612" width="9.28515625" style="25" customWidth="1"/>
    <col min="14613" max="14613" width="8" style="25" customWidth="1"/>
    <col min="14614" max="14614" width="8.28515625" style="25" customWidth="1"/>
    <col min="14615" max="14848" width="9.140625" style="25"/>
    <col min="14849" max="14849" width="5.28515625" style="25" customWidth="1"/>
    <col min="14850" max="14850" width="8.5703125" style="25" customWidth="1"/>
    <col min="14851" max="14851" width="21.5703125" style="25" customWidth="1"/>
    <col min="14852" max="14852" width="8.42578125" style="25" customWidth="1"/>
    <col min="14853" max="14853" width="10.140625" style="25" customWidth="1"/>
    <col min="14854" max="14854" width="12.28515625" style="25" customWidth="1"/>
    <col min="14855" max="14855" width="9.28515625" style="25" customWidth="1"/>
    <col min="14856" max="14856" width="10.7109375" style="25" customWidth="1"/>
    <col min="14857" max="14857" width="5.7109375" style="25" customWidth="1"/>
    <col min="14858" max="14858" width="7.42578125" style="25" customWidth="1"/>
    <col min="14859" max="14859" width="11.5703125" style="25" customWidth="1"/>
    <col min="14860" max="14860" width="12.140625" style="25" customWidth="1"/>
    <col min="14861" max="14861" width="6.42578125" style="25" customWidth="1"/>
    <col min="14862" max="14862" width="10.42578125" style="25" customWidth="1"/>
    <col min="14863" max="14865" width="9.140625" style="25"/>
    <col min="14866" max="14866" width="6.5703125" style="25" customWidth="1"/>
    <col min="14867" max="14867" width="7.7109375" style="25" customWidth="1"/>
    <col min="14868" max="14868" width="9.28515625" style="25" customWidth="1"/>
    <col min="14869" max="14869" width="8" style="25" customWidth="1"/>
    <col min="14870" max="14870" width="8.28515625" style="25" customWidth="1"/>
    <col min="14871" max="15104" width="9.140625" style="25"/>
    <col min="15105" max="15105" width="5.28515625" style="25" customWidth="1"/>
    <col min="15106" max="15106" width="8.5703125" style="25" customWidth="1"/>
    <col min="15107" max="15107" width="21.5703125" style="25" customWidth="1"/>
    <col min="15108" max="15108" width="8.42578125" style="25" customWidth="1"/>
    <col min="15109" max="15109" width="10.140625" style="25" customWidth="1"/>
    <col min="15110" max="15110" width="12.28515625" style="25" customWidth="1"/>
    <col min="15111" max="15111" width="9.28515625" style="25" customWidth="1"/>
    <col min="15112" max="15112" width="10.7109375" style="25" customWidth="1"/>
    <col min="15113" max="15113" width="5.7109375" style="25" customWidth="1"/>
    <col min="15114" max="15114" width="7.42578125" style="25" customWidth="1"/>
    <col min="15115" max="15115" width="11.5703125" style="25" customWidth="1"/>
    <col min="15116" max="15116" width="12.140625" style="25" customWidth="1"/>
    <col min="15117" max="15117" width="6.42578125" style="25" customWidth="1"/>
    <col min="15118" max="15118" width="10.42578125" style="25" customWidth="1"/>
    <col min="15119" max="15121" width="9.140625" style="25"/>
    <col min="15122" max="15122" width="6.5703125" style="25" customWidth="1"/>
    <col min="15123" max="15123" width="7.7109375" style="25" customWidth="1"/>
    <col min="15124" max="15124" width="9.28515625" style="25" customWidth="1"/>
    <col min="15125" max="15125" width="8" style="25" customWidth="1"/>
    <col min="15126" max="15126" width="8.28515625" style="25" customWidth="1"/>
    <col min="15127" max="15360" width="9.140625" style="25"/>
    <col min="15361" max="15361" width="5.28515625" style="25" customWidth="1"/>
    <col min="15362" max="15362" width="8.5703125" style="25" customWidth="1"/>
    <col min="15363" max="15363" width="21.5703125" style="25" customWidth="1"/>
    <col min="15364" max="15364" width="8.42578125" style="25" customWidth="1"/>
    <col min="15365" max="15365" width="10.140625" style="25" customWidth="1"/>
    <col min="15366" max="15366" width="12.28515625" style="25" customWidth="1"/>
    <col min="15367" max="15367" width="9.28515625" style="25" customWidth="1"/>
    <col min="15368" max="15368" width="10.7109375" style="25" customWidth="1"/>
    <col min="15369" max="15369" width="5.7109375" style="25" customWidth="1"/>
    <col min="15370" max="15370" width="7.42578125" style="25" customWidth="1"/>
    <col min="15371" max="15371" width="11.5703125" style="25" customWidth="1"/>
    <col min="15372" max="15372" width="12.140625" style="25" customWidth="1"/>
    <col min="15373" max="15373" width="6.42578125" style="25" customWidth="1"/>
    <col min="15374" max="15374" width="10.42578125" style="25" customWidth="1"/>
    <col min="15375" max="15377" width="9.140625" style="25"/>
    <col min="15378" max="15378" width="6.5703125" style="25" customWidth="1"/>
    <col min="15379" max="15379" width="7.7109375" style="25" customWidth="1"/>
    <col min="15380" max="15380" width="9.28515625" style="25" customWidth="1"/>
    <col min="15381" max="15381" width="8" style="25" customWidth="1"/>
    <col min="15382" max="15382" width="8.28515625" style="25" customWidth="1"/>
    <col min="15383" max="15616" width="9.140625" style="25"/>
    <col min="15617" max="15617" width="5.28515625" style="25" customWidth="1"/>
    <col min="15618" max="15618" width="8.5703125" style="25" customWidth="1"/>
    <col min="15619" max="15619" width="21.5703125" style="25" customWidth="1"/>
    <col min="15620" max="15620" width="8.42578125" style="25" customWidth="1"/>
    <col min="15621" max="15621" width="10.140625" style="25" customWidth="1"/>
    <col min="15622" max="15622" width="12.28515625" style="25" customWidth="1"/>
    <col min="15623" max="15623" width="9.28515625" style="25" customWidth="1"/>
    <col min="15624" max="15624" width="10.7109375" style="25" customWidth="1"/>
    <col min="15625" max="15625" width="5.7109375" style="25" customWidth="1"/>
    <col min="15626" max="15626" width="7.42578125" style="25" customWidth="1"/>
    <col min="15627" max="15627" width="11.5703125" style="25" customWidth="1"/>
    <col min="15628" max="15628" width="12.140625" style="25" customWidth="1"/>
    <col min="15629" max="15629" width="6.42578125" style="25" customWidth="1"/>
    <col min="15630" max="15630" width="10.42578125" style="25" customWidth="1"/>
    <col min="15631" max="15633" width="9.140625" style="25"/>
    <col min="15634" max="15634" width="6.5703125" style="25" customWidth="1"/>
    <col min="15635" max="15635" width="7.7109375" style="25" customWidth="1"/>
    <col min="15636" max="15636" width="9.28515625" style="25" customWidth="1"/>
    <col min="15637" max="15637" width="8" style="25" customWidth="1"/>
    <col min="15638" max="15638" width="8.28515625" style="25" customWidth="1"/>
    <col min="15639" max="15872" width="9.140625" style="25"/>
    <col min="15873" max="15873" width="5.28515625" style="25" customWidth="1"/>
    <col min="15874" max="15874" width="8.5703125" style="25" customWidth="1"/>
    <col min="15875" max="15875" width="21.5703125" style="25" customWidth="1"/>
    <col min="15876" max="15876" width="8.42578125" style="25" customWidth="1"/>
    <col min="15877" max="15877" width="10.140625" style="25" customWidth="1"/>
    <col min="15878" max="15878" width="12.28515625" style="25" customWidth="1"/>
    <col min="15879" max="15879" width="9.28515625" style="25" customWidth="1"/>
    <col min="15880" max="15880" width="10.7109375" style="25" customWidth="1"/>
    <col min="15881" max="15881" width="5.7109375" style="25" customWidth="1"/>
    <col min="15882" max="15882" width="7.42578125" style="25" customWidth="1"/>
    <col min="15883" max="15883" width="11.5703125" style="25" customWidth="1"/>
    <col min="15884" max="15884" width="12.140625" style="25" customWidth="1"/>
    <col min="15885" max="15885" width="6.42578125" style="25" customWidth="1"/>
    <col min="15886" max="15886" width="10.42578125" style="25" customWidth="1"/>
    <col min="15887" max="15889" width="9.140625" style="25"/>
    <col min="15890" max="15890" width="6.5703125" style="25" customWidth="1"/>
    <col min="15891" max="15891" width="7.7109375" style="25" customWidth="1"/>
    <col min="15892" max="15892" width="9.28515625" style="25" customWidth="1"/>
    <col min="15893" max="15893" width="8" style="25" customWidth="1"/>
    <col min="15894" max="15894" width="8.28515625" style="25" customWidth="1"/>
    <col min="15895" max="16128" width="9.140625" style="25"/>
    <col min="16129" max="16129" width="5.28515625" style="25" customWidth="1"/>
    <col min="16130" max="16130" width="8.5703125" style="25" customWidth="1"/>
    <col min="16131" max="16131" width="21.5703125" style="25" customWidth="1"/>
    <col min="16132" max="16132" width="8.42578125" style="25" customWidth="1"/>
    <col min="16133" max="16133" width="10.140625" style="25" customWidth="1"/>
    <col min="16134" max="16134" width="12.28515625" style="25" customWidth="1"/>
    <col min="16135" max="16135" width="9.28515625" style="25" customWidth="1"/>
    <col min="16136" max="16136" width="10.7109375" style="25" customWidth="1"/>
    <col min="16137" max="16137" width="5.7109375" style="25" customWidth="1"/>
    <col min="16138" max="16138" width="7.42578125" style="25" customWidth="1"/>
    <col min="16139" max="16139" width="11.5703125" style="25" customWidth="1"/>
    <col min="16140" max="16140" width="12.140625" style="25" customWidth="1"/>
    <col min="16141" max="16141" width="6.42578125" style="25" customWidth="1"/>
    <col min="16142" max="16142" width="10.42578125" style="25" customWidth="1"/>
    <col min="16143" max="16145" width="9.140625" style="25"/>
    <col min="16146" max="16146" width="6.5703125" style="25" customWidth="1"/>
    <col min="16147" max="16147" width="7.7109375" style="25" customWidth="1"/>
    <col min="16148" max="16148" width="9.28515625" style="25" customWidth="1"/>
    <col min="16149" max="16149" width="8" style="25" customWidth="1"/>
    <col min="16150" max="16150" width="8.28515625" style="25" customWidth="1"/>
    <col min="16151" max="16384" width="9.140625" style="25"/>
  </cols>
  <sheetData>
    <row r="1" spans="1:17" s="47" customFormat="1" ht="12.75" customHeight="1">
      <c r="A1" s="268" t="s">
        <v>135</v>
      </c>
      <c r="B1" s="268"/>
      <c r="C1" s="288">
        <f>'Ponudbeni list'!C8</f>
        <v>0</v>
      </c>
      <c r="D1" s="289"/>
      <c r="E1" s="289"/>
      <c r="F1" s="289"/>
      <c r="G1" s="289"/>
      <c r="H1" s="289"/>
      <c r="I1" s="45"/>
      <c r="J1" s="264" t="s">
        <v>142</v>
      </c>
      <c r="K1" s="46"/>
    </row>
    <row r="2" spans="1:17" s="47" customFormat="1" ht="12.75" customHeight="1">
      <c r="A2" s="268" t="s">
        <v>136</v>
      </c>
      <c r="B2" s="268"/>
      <c r="C2" s="288">
        <f>'Ponudbeni list'!C9</f>
        <v>0</v>
      </c>
      <c r="D2" s="289"/>
      <c r="E2" s="289"/>
      <c r="F2" s="289"/>
      <c r="G2" s="289"/>
      <c r="H2" s="289"/>
      <c r="I2" s="45"/>
      <c r="J2" s="264"/>
      <c r="K2" s="46"/>
    </row>
    <row r="3" spans="1:17" s="47" customFormat="1" ht="12.75" customHeight="1">
      <c r="A3" s="268" t="s">
        <v>32</v>
      </c>
      <c r="B3" s="268"/>
      <c r="C3" s="288">
        <f>'Ponudbeni list'!C10</f>
        <v>0</v>
      </c>
      <c r="D3" s="289"/>
      <c r="E3" s="289"/>
      <c r="F3" s="289"/>
      <c r="G3" s="289"/>
      <c r="H3" s="289"/>
      <c r="I3" s="45"/>
      <c r="J3" s="48"/>
      <c r="K3" s="46"/>
    </row>
    <row r="4" spans="1:17" s="47" customFormat="1" ht="12.75" customHeight="1">
      <c r="A4" s="268" t="s">
        <v>137</v>
      </c>
      <c r="B4" s="268"/>
      <c r="C4" s="291">
        <f>'Ponudbeni list'!C12</f>
        <v>0</v>
      </c>
      <c r="D4" s="292"/>
      <c r="E4" s="292"/>
      <c r="F4" s="292"/>
      <c r="G4" s="292"/>
      <c r="H4" s="292"/>
      <c r="I4" s="45"/>
      <c r="J4" s="48"/>
      <c r="K4" s="46"/>
    </row>
    <row r="5" spans="1:17" s="47" customFormat="1" ht="12.75" customHeight="1">
      <c r="A5" s="293" t="s">
        <v>138</v>
      </c>
      <c r="B5" s="293"/>
      <c r="C5" s="291">
        <f>'Ponudbeni list'!C27</f>
        <v>0</v>
      </c>
      <c r="D5" s="292"/>
      <c r="E5" s="292"/>
      <c r="F5" s="292"/>
      <c r="G5" s="292"/>
      <c r="H5" s="292"/>
      <c r="I5" s="45"/>
      <c r="J5" s="48"/>
      <c r="K5" s="46"/>
    </row>
    <row r="6" spans="1:17" s="47" customFormat="1" ht="12.75" customHeight="1">
      <c r="A6" s="293" t="s">
        <v>139</v>
      </c>
      <c r="B6" s="293"/>
      <c r="C6" s="291">
        <f>'Ponudbeni list'!C26</f>
        <v>0</v>
      </c>
      <c r="D6" s="292"/>
      <c r="E6" s="292"/>
      <c r="F6" s="292"/>
      <c r="G6" s="292"/>
      <c r="H6" s="292"/>
      <c r="I6" s="45"/>
      <c r="J6" s="48"/>
      <c r="K6" s="46"/>
    </row>
    <row r="7" spans="1:17" s="47" customFormat="1" ht="12.75" customHeight="1">
      <c r="A7" s="268" t="s">
        <v>381</v>
      </c>
      <c r="B7" s="268"/>
      <c r="C7" s="268"/>
      <c r="D7" s="268"/>
      <c r="E7" s="268"/>
      <c r="F7" s="268"/>
      <c r="G7" s="268"/>
      <c r="H7" s="268"/>
      <c r="I7" s="45"/>
      <c r="J7" s="48"/>
      <c r="K7" s="46"/>
    </row>
    <row r="8" spans="1:17" s="31" customFormat="1" ht="5.0999999999999996" customHeight="1">
      <c r="A8" s="262"/>
      <c r="B8" s="263"/>
      <c r="C8" s="263"/>
      <c r="D8" s="263"/>
      <c r="E8" s="263"/>
      <c r="F8" s="263"/>
      <c r="G8" s="263"/>
      <c r="H8" s="263"/>
      <c r="I8" s="33"/>
      <c r="J8" s="33"/>
      <c r="K8" s="32"/>
    </row>
    <row r="9" spans="1:17" s="31" customFormat="1" ht="12.75" customHeight="1">
      <c r="A9" s="262" t="s">
        <v>114</v>
      </c>
      <c r="B9" s="263"/>
      <c r="C9" s="263"/>
      <c r="D9" s="263"/>
      <c r="E9" s="263"/>
      <c r="F9" s="263"/>
      <c r="G9" s="263"/>
      <c r="H9" s="263"/>
      <c r="I9" s="33"/>
      <c r="J9" s="33"/>
      <c r="K9" s="32"/>
    </row>
    <row r="10" spans="1:17" s="31" customFormat="1" ht="5.0999999999999996" customHeight="1">
      <c r="A10" s="262"/>
      <c r="B10" s="263"/>
      <c r="C10" s="263"/>
      <c r="D10" s="263"/>
      <c r="E10" s="263"/>
      <c r="F10" s="263"/>
      <c r="G10" s="263"/>
      <c r="H10" s="263"/>
      <c r="I10" s="33"/>
      <c r="J10" s="33"/>
      <c r="K10" s="32"/>
    </row>
    <row r="11" spans="1:17" s="31" customFormat="1" ht="38.25" customHeight="1">
      <c r="A11" s="262" t="s">
        <v>393</v>
      </c>
      <c r="B11" s="263"/>
      <c r="C11" s="263"/>
      <c r="D11" s="263"/>
      <c r="E11" s="263"/>
      <c r="F11" s="263"/>
      <c r="G11" s="263"/>
      <c r="H11" s="263"/>
      <c r="I11" s="33"/>
      <c r="J11" s="95"/>
      <c r="K11" s="93"/>
      <c r="L11" s="93"/>
      <c r="M11" s="93"/>
      <c r="N11" s="93"/>
      <c r="O11" s="93"/>
      <c r="P11" s="93"/>
      <c r="Q11" s="93"/>
    </row>
    <row r="12" spans="1:17" s="31" customFormat="1" ht="5.0999999999999996" customHeight="1">
      <c r="A12" s="262"/>
      <c r="B12" s="263"/>
      <c r="C12" s="263"/>
      <c r="D12" s="263"/>
      <c r="E12" s="263"/>
      <c r="F12" s="263"/>
      <c r="G12" s="263"/>
      <c r="H12" s="263"/>
      <c r="I12" s="33"/>
      <c r="J12" s="33"/>
      <c r="K12" s="32"/>
    </row>
    <row r="13" spans="1:17" s="31" customFormat="1" ht="12.75" customHeight="1">
      <c r="A13" s="268" t="s">
        <v>315</v>
      </c>
      <c r="B13" s="290"/>
      <c r="C13" s="290"/>
      <c r="D13" s="290"/>
      <c r="E13" s="290"/>
      <c r="F13" s="290"/>
      <c r="G13" s="290"/>
      <c r="H13" s="290"/>
      <c r="I13" s="33"/>
      <c r="J13" s="33"/>
      <c r="K13" s="32"/>
    </row>
    <row r="14" spans="1:17" s="31" customFormat="1" ht="5.0999999999999996" customHeight="1">
      <c r="A14" s="262"/>
      <c r="B14" s="263"/>
      <c r="C14" s="263"/>
      <c r="D14" s="263"/>
      <c r="E14" s="263"/>
      <c r="F14" s="263"/>
      <c r="G14" s="263"/>
      <c r="H14" s="263"/>
      <c r="I14" s="33"/>
      <c r="J14" s="33"/>
      <c r="K14" s="32"/>
    </row>
    <row r="15" spans="1:17" s="31" customFormat="1" ht="12.75" customHeight="1">
      <c r="A15" s="268" t="s">
        <v>316</v>
      </c>
      <c r="B15" s="290"/>
      <c r="C15" s="290"/>
      <c r="D15" s="290"/>
      <c r="E15" s="290"/>
      <c r="F15" s="290"/>
      <c r="G15" s="290"/>
      <c r="H15" s="290"/>
      <c r="I15" s="33"/>
      <c r="J15" s="33"/>
      <c r="K15" s="32"/>
    </row>
    <row r="16" spans="1:17" s="31" customFormat="1" ht="9.9499999999999993" customHeight="1">
      <c r="A16" s="262"/>
      <c r="B16" s="262"/>
      <c r="C16" s="262"/>
      <c r="D16" s="262"/>
      <c r="E16" s="262"/>
      <c r="F16" s="262"/>
      <c r="G16" s="262"/>
      <c r="H16" s="262"/>
      <c r="I16" s="33"/>
      <c r="J16" s="33"/>
      <c r="K16" s="32"/>
    </row>
    <row r="17" spans="1:11" s="31" customFormat="1" ht="9.9499999999999993" customHeight="1">
      <c r="A17" s="262"/>
      <c r="B17" s="263"/>
      <c r="C17" s="263"/>
      <c r="D17" s="263"/>
      <c r="E17" s="263"/>
      <c r="F17" s="263"/>
      <c r="G17" s="263"/>
      <c r="H17" s="263"/>
      <c r="I17" s="33"/>
      <c r="J17" s="105"/>
      <c r="K17" s="32"/>
    </row>
    <row r="18" spans="1:11" s="96" customFormat="1" ht="14.1" customHeight="1">
      <c r="A18" s="286" t="s">
        <v>417</v>
      </c>
      <c r="B18" s="287"/>
      <c r="C18" s="287"/>
      <c r="D18" s="287"/>
      <c r="E18" s="287"/>
      <c r="F18" s="287"/>
      <c r="G18" s="287"/>
      <c r="H18" s="287"/>
      <c r="I18" s="34"/>
      <c r="K18" s="34"/>
    </row>
    <row r="19" spans="1:11" s="31" customFormat="1" ht="9.9499999999999993" customHeight="1">
      <c r="A19" s="262"/>
      <c r="B19" s="262"/>
      <c r="C19" s="262"/>
      <c r="D19" s="262"/>
      <c r="E19" s="262"/>
      <c r="F19" s="262"/>
      <c r="G19" s="262"/>
      <c r="H19" s="262"/>
      <c r="I19" s="33"/>
      <c r="J19" s="33"/>
      <c r="K19" s="32"/>
    </row>
    <row r="20" spans="1:11" s="31" customFormat="1" ht="9.9499999999999993" customHeight="1">
      <c r="A20" s="262"/>
      <c r="B20" s="263"/>
      <c r="C20" s="263"/>
      <c r="D20" s="263"/>
      <c r="E20" s="263"/>
      <c r="F20" s="263"/>
      <c r="G20" s="263"/>
      <c r="H20" s="263"/>
      <c r="I20" s="33"/>
      <c r="J20" s="33"/>
      <c r="K20" s="32"/>
    </row>
    <row r="21" spans="1:11" s="31" customFormat="1" ht="12.75" customHeight="1">
      <c r="A21" s="265" t="s">
        <v>113</v>
      </c>
      <c r="B21" s="266"/>
      <c r="C21" s="266"/>
      <c r="D21" s="266"/>
      <c r="E21" s="266"/>
      <c r="F21" s="266"/>
      <c r="G21" s="266"/>
      <c r="H21" s="266"/>
      <c r="I21" s="33"/>
      <c r="J21" s="33"/>
      <c r="K21" s="32"/>
    </row>
    <row r="22" spans="1:11" s="31" customFormat="1" ht="5.0999999999999996" customHeight="1">
      <c r="A22" s="262"/>
      <c r="B22" s="263"/>
      <c r="C22" s="263"/>
      <c r="D22" s="263"/>
      <c r="E22" s="263"/>
      <c r="F22" s="263"/>
      <c r="G22" s="263"/>
      <c r="H22" s="263"/>
      <c r="I22" s="33"/>
      <c r="J22" s="33"/>
      <c r="K22" s="32"/>
    </row>
    <row r="23" spans="1:11" s="31" customFormat="1" ht="51.95" customHeight="1">
      <c r="A23" s="262" t="s">
        <v>317</v>
      </c>
      <c r="B23" s="263"/>
      <c r="C23" s="263"/>
      <c r="D23" s="263"/>
      <c r="E23" s="263"/>
      <c r="F23" s="263"/>
      <c r="G23" s="263"/>
      <c r="H23" s="263"/>
      <c r="I23" s="33"/>
      <c r="J23" s="33"/>
      <c r="K23" s="32"/>
    </row>
    <row r="24" spans="1:11" s="31" customFormat="1" ht="5.0999999999999996" customHeight="1">
      <c r="A24" s="262"/>
      <c r="B24" s="263"/>
      <c r="C24" s="263"/>
      <c r="D24" s="263"/>
      <c r="E24" s="263"/>
      <c r="F24" s="263"/>
      <c r="G24" s="263"/>
      <c r="H24" s="263"/>
      <c r="I24" s="33"/>
      <c r="J24" s="33"/>
      <c r="K24" s="32"/>
    </row>
    <row r="25" spans="1:11" s="31" customFormat="1" ht="75.95" customHeight="1">
      <c r="A25" s="262" t="s">
        <v>318</v>
      </c>
      <c r="B25" s="263"/>
      <c r="C25" s="263"/>
      <c r="D25" s="263"/>
      <c r="E25" s="263"/>
      <c r="F25" s="263"/>
      <c r="G25" s="263"/>
      <c r="H25" s="263"/>
      <c r="I25" s="33"/>
      <c r="J25" s="33"/>
      <c r="K25" s="32"/>
    </row>
    <row r="26" spans="1:11" s="31" customFormat="1" ht="8.1" customHeight="1">
      <c r="A26" s="262"/>
      <c r="B26" s="263"/>
      <c r="C26" s="263"/>
      <c r="D26" s="263"/>
      <c r="E26" s="263"/>
      <c r="F26" s="263"/>
      <c r="G26" s="263"/>
      <c r="H26" s="263"/>
      <c r="I26" s="33"/>
      <c r="J26" s="53"/>
      <c r="K26" s="32"/>
    </row>
    <row r="27" spans="1:11" s="31" customFormat="1" ht="8.1" customHeight="1">
      <c r="A27" s="262"/>
      <c r="B27" s="263"/>
      <c r="C27" s="263"/>
      <c r="D27" s="263"/>
      <c r="E27" s="263"/>
      <c r="F27" s="263"/>
      <c r="G27" s="263"/>
      <c r="H27" s="263"/>
      <c r="I27" s="33"/>
      <c r="J27" s="54"/>
      <c r="K27" s="32"/>
    </row>
    <row r="28" spans="1:11" s="31" customFormat="1" ht="12.75" customHeight="1">
      <c r="A28" s="265" t="s">
        <v>112</v>
      </c>
      <c r="B28" s="266"/>
      <c r="C28" s="266"/>
      <c r="D28" s="266"/>
      <c r="E28" s="266"/>
      <c r="F28" s="266"/>
      <c r="G28" s="266"/>
      <c r="H28" s="266"/>
      <c r="I28" s="33"/>
      <c r="J28" s="33"/>
      <c r="K28" s="32"/>
    </row>
    <row r="29" spans="1:11" s="31" customFormat="1" ht="5.0999999999999996" customHeight="1">
      <c r="A29" s="262"/>
      <c r="B29" s="263"/>
      <c r="C29" s="263"/>
      <c r="D29" s="263"/>
      <c r="E29" s="263"/>
      <c r="F29" s="263"/>
      <c r="G29" s="263"/>
      <c r="H29" s="263"/>
      <c r="I29" s="33"/>
      <c r="J29" s="33"/>
      <c r="K29" s="32"/>
    </row>
    <row r="30" spans="1:11" s="31" customFormat="1" ht="51.95" customHeight="1">
      <c r="A30" s="262" t="s">
        <v>319</v>
      </c>
      <c r="B30" s="263"/>
      <c r="C30" s="263"/>
      <c r="D30" s="263"/>
      <c r="E30" s="263"/>
      <c r="F30" s="263"/>
      <c r="G30" s="263"/>
      <c r="H30" s="263"/>
      <c r="I30" s="33"/>
      <c r="J30" s="33"/>
      <c r="K30" s="32"/>
    </row>
    <row r="31" spans="1:11" s="31" customFormat="1" ht="8.1" customHeight="1">
      <c r="A31" s="262"/>
      <c r="B31" s="263"/>
      <c r="C31" s="263"/>
      <c r="D31" s="263"/>
      <c r="E31" s="263"/>
      <c r="F31" s="263"/>
      <c r="G31" s="263"/>
      <c r="H31" s="263"/>
      <c r="I31" s="33"/>
      <c r="J31" s="53"/>
      <c r="K31" s="32"/>
    </row>
    <row r="32" spans="1:11" s="31" customFormat="1" ht="8.1" customHeight="1">
      <c r="A32" s="262"/>
      <c r="B32" s="263"/>
      <c r="C32" s="263"/>
      <c r="D32" s="263"/>
      <c r="E32" s="263"/>
      <c r="F32" s="263"/>
      <c r="G32" s="263"/>
      <c r="H32" s="263"/>
      <c r="I32" s="33"/>
      <c r="J32" s="54"/>
      <c r="K32" s="32"/>
    </row>
    <row r="33" spans="1:11" s="31" customFormat="1" ht="12.75" customHeight="1">
      <c r="A33" s="265" t="s">
        <v>111</v>
      </c>
      <c r="B33" s="266"/>
      <c r="C33" s="266"/>
      <c r="D33" s="266"/>
      <c r="E33" s="266"/>
      <c r="F33" s="266"/>
      <c r="G33" s="266"/>
      <c r="H33" s="266"/>
      <c r="I33" s="33"/>
      <c r="J33" s="33"/>
      <c r="K33" s="32"/>
    </row>
    <row r="34" spans="1:11" s="31" customFormat="1" ht="5.0999999999999996" customHeight="1">
      <c r="A34" s="262"/>
      <c r="B34" s="263"/>
      <c r="C34" s="263"/>
      <c r="D34" s="263"/>
      <c r="E34" s="263"/>
      <c r="F34" s="263"/>
      <c r="G34" s="263"/>
      <c r="H34" s="263"/>
      <c r="I34" s="33"/>
      <c r="J34" s="33"/>
      <c r="K34" s="32"/>
    </row>
    <row r="35" spans="1:11" s="31" customFormat="1" ht="51.95" customHeight="1">
      <c r="A35" s="267" t="s">
        <v>320</v>
      </c>
      <c r="B35" s="263"/>
      <c r="C35" s="263"/>
      <c r="D35" s="263"/>
      <c r="E35" s="263"/>
      <c r="F35" s="263"/>
      <c r="G35" s="263"/>
      <c r="H35" s="263"/>
      <c r="I35" s="33"/>
      <c r="J35" s="33"/>
      <c r="K35" s="32"/>
    </row>
    <row r="36" spans="1:11" s="31" customFormat="1" ht="5.0999999999999996" customHeight="1">
      <c r="A36" s="262"/>
      <c r="B36" s="263"/>
      <c r="C36" s="263"/>
      <c r="D36" s="263"/>
      <c r="E36" s="263"/>
      <c r="F36" s="263"/>
      <c r="G36" s="263"/>
      <c r="H36" s="263"/>
      <c r="I36" s="33"/>
      <c r="J36" s="33"/>
      <c r="K36" s="32"/>
    </row>
    <row r="37" spans="1:11" s="31" customFormat="1" ht="102" customHeight="1">
      <c r="A37" s="267" t="s">
        <v>321</v>
      </c>
      <c r="B37" s="263"/>
      <c r="C37" s="263"/>
      <c r="D37" s="263"/>
      <c r="E37" s="263"/>
      <c r="F37" s="263"/>
      <c r="G37" s="263"/>
      <c r="H37" s="263"/>
      <c r="I37" s="33"/>
      <c r="J37" s="33"/>
      <c r="K37" s="32"/>
    </row>
    <row r="38" spans="1:11" s="31" customFormat="1" ht="5.0999999999999996" customHeight="1">
      <c r="A38" s="262"/>
      <c r="B38" s="263"/>
      <c r="C38" s="263"/>
      <c r="D38" s="263"/>
      <c r="E38" s="263"/>
      <c r="F38" s="263"/>
      <c r="G38" s="263"/>
      <c r="H38" s="263"/>
      <c r="I38" s="33"/>
      <c r="J38" s="33"/>
      <c r="K38" s="32"/>
    </row>
    <row r="39" spans="1:11" s="31" customFormat="1" ht="38.1" customHeight="1">
      <c r="A39" s="267" t="s">
        <v>322</v>
      </c>
      <c r="B39" s="263"/>
      <c r="C39" s="263"/>
      <c r="D39" s="263"/>
      <c r="E39" s="263"/>
      <c r="F39" s="263"/>
      <c r="G39" s="263"/>
      <c r="H39" s="263"/>
      <c r="I39" s="33"/>
      <c r="J39" s="33"/>
      <c r="K39" s="32"/>
    </row>
    <row r="40" spans="1:11" s="31" customFormat="1" ht="5.0999999999999996" customHeight="1">
      <c r="A40" s="262"/>
      <c r="B40" s="263"/>
      <c r="C40" s="263"/>
      <c r="D40" s="263"/>
      <c r="E40" s="263"/>
      <c r="F40" s="263"/>
      <c r="G40" s="263"/>
      <c r="H40" s="263"/>
      <c r="I40" s="33"/>
      <c r="J40" s="33"/>
      <c r="K40" s="32"/>
    </row>
    <row r="41" spans="1:11" s="31" customFormat="1" ht="38.1" customHeight="1">
      <c r="A41" s="267" t="s">
        <v>323</v>
      </c>
      <c r="B41" s="263"/>
      <c r="C41" s="263"/>
      <c r="D41" s="263"/>
      <c r="E41" s="263"/>
      <c r="F41" s="263"/>
      <c r="G41" s="263"/>
      <c r="H41" s="263"/>
      <c r="I41" s="33"/>
      <c r="J41" s="33"/>
      <c r="K41" s="32"/>
    </row>
    <row r="42" spans="1:11" s="31" customFormat="1" ht="8.1" customHeight="1">
      <c r="A42" s="262"/>
      <c r="B42" s="263"/>
      <c r="C42" s="263"/>
      <c r="D42" s="263"/>
      <c r="E42" s="263"/>
      <c r="F42" s="263"/>
      <c r="G42" s="263"/>
      <c r="H42" s="263"/>
      <c r="I42" s="33"/>
      <c r="J42" s="33"/>
      <c r="K42" s="32"/>
    </row>
    <row r="43" spans="1:11" s="31" customFormat="1" ht="8.1" customHeight="1">
      <c r="A43" s="262"/>
      <c r="B43" s="263"/>
      <c r="C43" s="263"/>
      <c r="D43" s="263"/>
      <c r="E43" s="263"/>
      <c r="F43" s="263"/>
      <c r="G43" s="263"/>
      <c r="H43" s="263"/>
      <c r="I43" s="33"/>
      <c r="J43" s="33"/>
      <c r="K43" s="32"/>
    </row>
    <row r="44" spans="1:11" s="31" customFormat="1" ht="12.75" customHeight="1">
      <c r="A44" s="265" t="s">
        <v>110</v>
      </c>
      <c r="B44" s="266"/>
      <c r="C44" s="266"/>
      <c r="D44" s="266"/>
      <c r="E44" s="266"/>
      <c r="F44" s="266"/>
      <c r="G44" s="266"/>
      <c r="H44" s="266"/>
      <c r="I44" s="33"/>
      <c r="J44" s="33"/>
      <c r="K44" s="32"/>
    </row>
    <row r="45" spans="1:11" s="31" customFormat="1" ht="5.0999999999999996" customHeight="1">
      <c r="A45" s="262"/>
      <c r="B45" s="263"/>
      <c r="C45" s="263"/>
      <c r="D45" s="263"/>
      <c r="E45" s="263"/>
      <c r="F45" s="263"/>
      <c r="G45" s="263"/>
      <c r="H45" s="263"/>
      <c r="I45" s="33"/>
      <c r="J45" s="33"/>
      <c r="K45" s="32"/>
    </row>
    <row r="46" spans="1:11" s="31" customFormat="1" ht="12.75" customHeight="1">
      <c r="A46" s="267" t="s">
        <v>324</v>
      </c>
      <c r="B46" s="263"/>
      <c r="C46" s="263"/>
      <c r="D46" s="263"/>
      <c r="E46" s="263"/>
      <c r="F46" s="263"/>
      <c r="G46" s="263"/>
      <c r="H46" s="263"/>
      <c r="I46" s="33"/>
      <c r="J46" s="33"/>
      <c r="K46" s="32"/>
    </row>
    <row r="47" spans="1:11" s="31" customFormat="1" ht="26.1" customHeight="1">
      <c r="A47" s="93" t="s">
        <v>231</v>
      </c>
      <c r="B47" s="263" t="s">
        <v>325</v>
      </c>
      <c r="C47" s="263"/>
      <c r="D47" s="263"/>
      <c r="E47" s="263"/>
      <c r="F47" s="263"/>
      <c r="G47" s="263"/>
      <c r="H47" s="263"/>
      <c r="I47" s="33"/>
      <c r="J47" s="33"/>
      <c r="K47" s="32"/>
    </row>
    <row r="48" spans="1:11" s="31" customFormat="1" ht="26.1" customHeight="1">
      <c r="A48" s="93" t="s">
        <v>231</v>
      </c>
      <c r="B48" s="263" t="s">
        <v>326</v>
      </c>
      <c r="C48" s="263"/>
      <c r="D48" s="263"/>
      <c r="E48" s="263"/>
      <c r="F48" s="263"/>
      <c r="G48" s="263"/>
      <c r="H48" s="263"/>
      <c r="I48" s="33"/>
      <c r="J48" s="33"/>
      <c r="K48" s="32"/>
    </row>
    <row r="49" spans="1:11" s="31" customFormat="1" ht="26.1" customHeight="1">
      <c r="A49" s="93" t="s">
        <v>231</v>
      </c>
      <c r="B49" s="263" t="s">
        <v>327</v>
      </c>
      <c r="C49" s="263"/>
      <c r="D49" s="263"/>
      <c r="E49" s="263"/>
      <c r="F49" s="263"/>
      <c r="G49" s="263"/>
      <c r="H49" s="263"/>
      <c r="I49" s="33"/>
      <c r="J49" s="33"/>
      <c r="K49" s="32"/>
    </row>
    <row r="50" spans="1:11" s="31" customFormat="1" ht="26.1" customHeight="1">
      <c r="A50" s="93" t="s">
        <v>231</v>
      </c>
      <c r="B50" s="263" t="s">
        <v>328</v>
      </c>
      <c r="C50" s="263"/>
      <c r="D50" s="263"/>
      <c r="E50" s="263"/>
      <c r="F50" s="263"/>
      <c r="G50" s="263"/>
      <c r="H50" s="263"/>
      <c r="I50" s="33"/>
      <c r="J50" s="33"/>
      <c r="K50" s="32"/>
    </row>
    <row r="51" spans="1:11" s="31" customFormat="1" ht="8.1" customHeight="1">
      <c r="A51" s="262"/>
      <c r="B51" s="263"/>
      <c r="C51" s="263"/>
      <c r="D51" s="263"/>
      <c r="E51" s="263"/>
      <c r="F51" s="263"/>
      <c r="G51" s="263"/>
      <c r="H51" s="263"/>
      <c r="I51" s="33"/>
      <c r="J51" s="33"/>
      <c r="K51" s="32"/>
    </row>
    <row r="52" spans="1:11" s="31" customFormat="1" ht="8.1" customHeight="1">
      <c r="A52" s="262"/>
      <c r="B52" s="263"/>
      <c r="C52" s="263"/>
      <c r="D52" s="263"/>
      <c r="E52" s="263"/>
      <c r="F52" s="263"/>
      <c r="G52" s="263"/>
      <c r="H52" s="263"/>
      <c r="I52" s="33"/>
      <c r="J52" s="33"/>
      <c r="K52" s="32"/>
    </row>
    <row r="53" spans="1:11" s="31" customFormat="1" ht="12.75" customHeight="1">
      <c r="A53" s="265" t="s">
        <v>109</v>
      </c>
      <c r="B53" s="266"/>
      <c r="C53" s="266"/>
      <c r="D53" s="266"/>
      <c r="E53" s="266"/>
      <c r="F53" s="266"/>
      <c r="G53" s="266"/>
      <c r="H53" s="266"/>
      <c r="I53" s="33"/>
      <c r="J53" s="33"/>
      <c r="K53" s="32"/>
    </row>
    <row r="54" spans="1:11" s="31" customFormat="1" ht="5.0999999999999996" customHeight="1">
      <c r="A54" s="262"/>
      <c r="B54" s="263"/>
      <c r="C54" s="263"/>
      <c r="D54" s="263"/>
      <c r="E54" s="263"/>
      <c r="F54" s="263"/>
      <c r="G54" s="263"/>
      <c r="H54" s="263"/>
      <c r="I54" s="33"/>
      <c r="J54" s="33"/>
      <c r="K54" s="32"/>
    </row>
    <row r="55" spans="1:11" s="31" customFormat="1" ht="51.95" customHeight="1">
      <c r="A55" s="267" t="s">
        <v>329</v>
      </c>
      <c r="B55" s="263"/>
      <c r="C55" s="263"/>
      <c r="D55" s="263"/>
      <c r="E55" s="263"/>
      <c r="F55" s="263"/>
      <c r="G55" s="263"/>
      <c r="H55" s="263"/>
      <c r="I55" s="33"/>
      <c r="J55" s="33"/>
      <c r="K55" s="32"/>
    </row>
    <row r="56" spans="1:11" s="31" customFormat="1" ht="5.0999999999999996" customHeight="1">
      <c r="A56" s="273"/>
      <c r="B56" s="274"/>
      <c r="C56" s="274"/>
      <c r="D56" s="274"/>
      <c r="E56" s="274"/>
      <c r="F56" s="274"/>
      <c r="G56" s="274"/>
      <c r="H56" s="274"/>
      <c r="I56" s="33"/>
      <c r="J56" s="33"/>
      <c r="K56" s="32"/>
    </row>
    <row r="57" spans="1:11" s="31" customFormat="1" ht="38.1" customHeight="1">
      <c r="A57" s="267" t="s">
        <v>330</v>
      </c>
      <c r="B57" s="263"/>
      <c r="C57" s="263"/>
      <c r="D57" s="263"/>
      <c r="E57" s="263"/>
      <c r="F57" s="263"/>
      <c r="G57" s="263"/>
      <c r="H57" s="263"/>
      <c r="I57" s="33"/>
      <c r="J57" s="33"/>
      <c r="K57" s="32"/>
    </row>
    <row r="58" spans="1:11" s="31" customFormat="1" ht="5.0999999999999996" customHeight="1">
      <c r="A58" s="262"/>
      <c r="B58" s="263"/>
      <c r="C58" s="263"/>
      <c r="D58" s="263"/>
      <c r="E58" s="263"/>
      <c r="F58" s="263"/>
      <c r="G58" s="263"/>
      <c r="H58" s="263"/>
      <c r="I58" s="33"/>
      <c r="J58" s="33"/>
      <c r="K58" s="32"/>
    </row>
    <row r="59" spans="1:11" s="31" customFormat="1" ht="26.1" customHeight="1">
      <c r="A59" s="267" t="s">
        <v>331</v>
      </c>
      <c r="B59" s="263"/>
      <c r="C59" s="263"/>
      <c r="D59" s="263"/>
      <c r="E59" s="263"/>
      <c r="F59" s="263"/>
      <c r="G59" s="263"/>
      <c r="H59" s="263"/>
      <c r="I59" s="33"/>
      <c r="J59" s="33"/>
      <c r="K59" s="32"/>
    </row>
    <row r="60" spans="1:11" s="31" customFormat="1" ht="8.1" customHeight="1">
      <c r="A60" s="262"/>
      <c r="B60" s="263"/>
      <c r="C60" s="263"/>
      <c r="D60" s="263"/>
      <c r="E60" s="263"/>
      <c r="F60" s="263"/>
      <c r="G60" s="263"/>
      <c r="H60" s="263"/>
      <c r="I60" s="33"/>
      <c r="J60" s="33"/>
      <c r="K60" s="32"/>
    </row>
    <row r="61" spans="1:11" s="31" customFormat="1" ht="8.1" customHeight="1">
      <c r="A61" s="262"/>
      <c r="B61" s="263"/>
      <c r="C61" s="263"/>
      <c r="D61" s="263"/>
      <c r="E61" s="263"/>
      <c r="F61" s="263"/>
      <c r="G61" s="263"/>
      <c r="H61" s="263"/>
      <c r="I61" s="33"/>
      <c r="J61" s="33"/>
      <c r="K61" s="32"/>
    </row>
    <row r="62" spans="1:11" s="31" customFormat="1" ht="12.75" customHeight="1">
      <c r="A62" s="265" t="s">
        <v>108</v>
      </c>
      <c r="B62" s="266"/>
      <c r="C62" s="266"/>
      <c r="D62" s="266"/>
      <c r="E62" s="266"/>
      <c r="F62" s="266"/>
      <c r="G62" s="266"/>
      <c r="H62" s="266"/>
      <c r="I62" s="33"/>
      <c r="J62" s="33"/>
      <c r="K62" s="32"/>
    </row>
    <row r="63" spans="1:11" s="31" customFormat="1" ht="5.0999999999999996" customHeight="1">
      <c r="A63" s="262"/>
      <c r="B63" s="263"/>
      <c r="C63" s="263"/>
      <c r="D63" s="263"/>
      <c r="E63" s="263"/>
      <c r="F63" s="263"/>
      <c r="G63" s="263"/>
      <c r="H63" s="263"/>
      <c r="I63" s="33"/>
      <c r="J63" s="33"/>
      <c r="K63" s="32"/>
    </row>
    <row r="64" spans="1:11" s="31" customFormat="1" ht="51.95" customHeight="1">
      <c r="A64" s="267" t="s">
        <v>332</v>
      </c>
      <c r="B64" s="263"/>
      <c r="C64" s="263"/>
      <c r="D64" s="263"/>
      <c r="E64" s="263"/>
      <c r="F64" s="263"/>
      <c r="G64" s="263"/>
      <c r="H64" s="263"/>
      <c r="I64" s="33"/>
      <c r="J64" s="33"/>
      <c r="K64" s="32"/>
    </row>
    <row r="65" spans="1:11" s="31" customFormat="1" ht="5.0999999999999996" customHeight="1">
      <c r="A65" s="262"/>
      <c r="B65" s="263"/>
      <c r="C65" s="263"/>
      <c r="D65" s="263"/>
      <c r="E65" s="263"/>
      <c r="F65" s="263"/>
      <c r="G65" s="263"/>
      <c r="H65" s="263"/>
      <c r="I65" s="33"/>
      <c r="J65" s="33"/>
      <c r="K65" s="32"/>
    </row>
    <row r="66" spans="1:11" s="31" customFormat="1" ht="51.95" customHeight="1">
      <c r="A66" s="267" t="s">
        <v>333</v>
      </c>
      <c r="B66" s="263"/>
      <c r="C66" s="263"/>
      <c r="D66" s="263"/>
      <c r="E66" s="263"/>
      <c r="F66" s="263"/>
      <c r="G66" s="263"/>
      <c r="H66" s="263"/>
      <c r="I66" s="33"/>
      <c r="J66" s="33"/>
      <c r="K66" s="32"/>
    </row>
    <row r="67" spans="1:11" s="31" customFormat="1" ht="5.0999999999999996" customHeight="1">
      <c r="A67" s="262"/>
      <c r="B67" s="263"/>
      <c r="C67" s="263"/>
      <c r="D67" s="263"/>
      <c r="E67" s="263"/>
      <c r="F67" s="263"/>
      <c r="G67" s="263"/>
      <c r="H67" s="263"/>
      <c r="I67" s="33"/>
      <c r="J67" s="33"/>
      <c r="K67" s="32"/>
    </row>
    <row r="68" spans="1:11" s="31" customFormat="1" ht="63.95" customHeight="1">
      <c r="A68" s="267" t="s">
        <v>334</v>
      </c>
      <c r="B68" s="263"/>
      <c r="C68" s="263"/>
      <c r="D68" s="263"/>
      <c r="E68" s="263"/>
      <c r="F68" s="263"/>
      <c r="G68" s="263"/>
      <c r="H68" s="263"/>
      <c r="I68" s="33"/>
      <c r="J68" s="33"/>
      <c r="K68" s="32"/>
    </row>
    <row r="69" spans="1:11" s="31" customFormat="1" ht="8.1" customHeight="1">
      <c r="A69" s="262"/>
      <c r="B69" s="263"/>
      <c r="C69" s="263"/>
      <c r="D69" s="263"/>
      <c r="E69" s="263"/>
      <c r="F69" s="263"/>
      <c r="G69" s="263"/>
      <c r="H69" s="263"/>
      <c r="I69" s="33"/>
      <c r="J69" s="33"/>
      <c r="K69" s="32"/>
    </row>
    <row r="70" spans="1:11" s="31" customFormat="1" ht="8.1" customHeight="1">
      <c r="A70" s="262"/>
      <c r="B70" s="263"/>
      <c r="C70" s="263"/>
      <c r="D70" s="263"/>
      <c r="E70" s="263"/>
      <c r="F70" s="263"/>
      <c r="G70" s="263"/>
      <c r="H70" s="263"/>
      <c r="I70" s="33"/>
      <c r="J70" s="33"/>
      <c r="K70" s="32"/>
    </row>
    <row r="71" spans="1:11" s="31" customFormat="1" ht="12.75" customHeight="1">
      <c r="A71" s="265" t="s">
        <v>252</v>
      </c>
      <c r="B71" s="266"/>
      <c r="C71" s="266"/>
      <c r="D71" s="266"/>
      <c r="E71" s="266"/>
      <c r="F71" s="266"/>
      <c r="G71" s="266"/>
      <c r="H71" s="266"/>
      <c r="I71" s="33"/>
      <c r="J71" s="33"/>
      <c r="K71" s="32"/>
    </row>
    <row r="72" spans="1:11" s="31" customFormat="1" ht="5.0999999999999996" customHeight="1">
      <c r="A72" s="262"/>
      <c r="B72" s="263"/>
      <c r="C72" s="263"/>
      <c r="D72" s="263"/>
      <c r="E72" s="263"/>
      <c r="F72" s="263"/>
      <c r="G72" s="263"/>
      <c r="H72" s="263"/>
      <c r="I72" s="33"/>
      <c r="J72" s="33"/>
      <c r="K72" s="32"/>
    </row>
    <row r="73" spans="1:11" s="31" customFormat="1" ht="26.1" customHeight="1">
      <c r="A73" s="267" t="s">
        <v>335</v>
      </c>
      <c r="B73" s="263"/>
      <c r="C73" s="263"/>
      <c r="D73" s="263"/>
      <c r="E73" s="263"/>
      <c r="F73" s="263"/>
      <c r="G73" s="263"/>
      <c r="H73" s="263"/>
      <c r="I73" s="33"/>
      <c r="J73" s="33"/>
      <c r="K73" s="32"/>
    </row>
    <row r="74" spans="1:11" s="31" customFormat="1" ht="5.0999999999999996" customHeight="1">
      <c r="A74" s="262"/>
      <c r="B74" s="263"/>
      <c r="C74" s="263"/>
      <c r="D74" s="263"/>
      <c r="E74" s="263"/>
      <c r="F74" s="263"/>
      <c r="G74" s="263"/>
      <c r="H74" s="263"/>
      <c r="I74" s="33"/>
      <c r="J74" s="33"/>
      <c r="K74" s="32"/>
    </row>
    <row r="75" spans="1:11" s="31" customFormat="1" ht="12.75" customHeight="1">
      <c r="A75" s="267" t="s">
        <v>336</v>
      </c>
      <c r="B75" s="263"/>
      <c r="C75" s="263"/>
      <c r="D75" s="263"/>
      <c r="E75" s="263"/>
      <c r="F75" s="263"/>
      <c r="G75" s="263"/>
      <c r="H75" s="263"/>
      <c r="I75" s="33"/>
      <c r="J75" s="33"/>
      <c r="K75" s="32"/>
    </row>
    <row r="76" spans="1:11" s="31" customFormat="1" ht="5.0999999999999996" customHeight="1">
      <c r="A76" s="262"/>
      <c r="B76" s="263"/>
      <c r="C76" s="263"/>
      <c r="D76" s="263"/>
      <c r="E76" s="263"/>
      <c r="F76" s="263"/>
      <c r="G76" s="263"/>
      <c r="H76" s="263"/>
      <c r="I76" s="33"/>
      <c r="J76" s="33"/>
      <c r="K76" s="32"/>
    </row>
    <row r="77" spans="1:11" s="31" customFormat="1" ht="26.1" customHeight="1">
      <c r="A77" s="267" t="s">
        <v>337</v>
      </c>
      <c r="B77" s="263"/>
      <c r="C77" s="263"/>
      <c r="D77" s="263"/>
      <c r="E77" s="263"/>
      <c r="F77" s="263"/>
      <c r="G77" s="263"/>
      <c r="H77" s="263"/>
      <c r="I77" s="33"/>
      <c r="J77" s="33"/>
      <c r="K77" s="32"/>
    </row>
    <row r="78" spans="1:11" s="47" customFormat="1" ht="6.95" customHeight="1">
      <c r="A78" s="268"/>
      <c r="B78" s="268"/>
      <c r="C78" s="268"/>
      <c r="D78" s="268"/>
      <c r="E78" s="268"/>
      <c r="F78" s="268"/>
      <c r="G78" s="268"/>
      <c r="H78" s="268"/>
      <c r="I78" s="45"/>
    </row>
    <row r="79" spans="1:11" s="47" customFormat="1" ht="6.95" customHeight="1">
      <c r="A79" s="268"/>
      <c r="B79" s="268"/>
      <c r="C79" s="268"/>
      <c r="D79" s="268"/>
      <c r="E79" s="268"/>
      <c r="F79" s="268"/>
      <c r="G79" s="268"/>
      <c r="H79" s="268"/>
      <c r="I79" s="45"/>
    </row>
    <row r="80" spans="1:11" s="47" customFormat="1" ht="12.75" customHeight="1">
      <c r="A80" s="116"/>
      <c r="B80" s="117"/>
      <c r="C80" s="117"/>
      <c r="D80" s="117"/>
      <c r="E80" s="117"/>
      <c r="F80" s="269" t="s">
        <v>358</v>
      </c>
      <c r="G80" s="269"/>
      <c r="H80" s="269"/>
      <c r="I80" s="45"/>
    </row>
    <row r="81" spans="1:11" s="47" customFormat="1" ht="5.0999999999999996" customHeight="1">
      <c r="A81" s="268"/>
      <c r="B81" s="268"/>
      <c r="C81" s="268"/>
      <c r="D81" s="268"/>
      <c r="E81" s="268"/>
      <c r="F81" s="268"/>
      <c r="G81" s="268"/>
      <c r="H81" s="268"/>
      <c r="I81" s="45"/>
    </row>
    <row r="82" spans="1:11" s="47" customFormat="1" ht="12.75" customHeight="1">
      <c r="A82" s="116"/>
      <c r="B82" s="117"/>
      <c r="C82" s="117"/>
      <c r="D82" s="117"/>
      <c r="E82" s="117"/>
      <c r="F82" s="269" t="s">
        <v>359</v>
      </c>
      <c r="G82" s="269"/>
      <c r="H82" s="269"/>
      <c r="I82" s="45"/>
    </row>
    <row r="83" spans="1:11" s="31" customFormat="1" ht="6.95" customHeight="1">
      <c r="A83" s="262"/>
      <c r="B83" s="262"/>
      <c r="C83" s="262"/>
      <c r="D83" s="262"/>
      <c r="E83" s="262"/>
      <c r="F83" s="262"/>
      <c r="G83" s="262"/>
      <c r="H83" s="262"/>
      <c r="I83" s="33"/>
      <c r="J83" s="33"/>
      <c r="K83" s="32"/>
    </row>
    <row r="84" spans="1:11" s="31" customFormat="1" ht="6.95" customHeight="1">
      <c r="A84" s="262"/>
      <c r="B84" s="263"/>
      <c r="C84" s="263"/>
      <c r="D84" s="263"/>
      <c r="E84" s="263"/>
      <c r="F84" s="263"/>
      <c r="G84" s="263"/>
      <c r="H84" s="263"/>
      <c r="I84" s="33"/>
      <c r="J84" s="33"/>
      <c r="K84" s="32"/>
    </row>
    <row r="85" spans="1:11" s="57" customFormat="1" ht="12" customHeight="1">
      <c r="A85" s="256" t="s">
        <v>338</v>
      </c>
      <c r="B85" s="257"/>
      <c r="C85" s="257"/>
      <c r="D85" s="55"/>
      <c r="E85" s="55"/>
      <c r="F85" s="258" t="s">
        <v>339</v>
      </c>
      <c r="G85" s="257"/>
      <c r="H85" s="257"/>
      <c r="I85" s="94"/>
      <c r="J85" s="264" t="s">
        <v>148</v>
      </c>
      <c r="K85" s="56"/>
    </row>
    <row r="86" spans="1:11" s="57" customFormat="1" ht="12" customHeight="1">
      <c r="A86" s="256">
        <f>C1</f>
        <v>0</v>
      </c>
      <c r="B86" s="256"/>
      <c r="C86" s="256"/>
      <c r="D86" s="55"/>
      <c r="E86" s="55"/>
      <c r="F86" s="258" t="s">
        <v>391</v>
      </c>
      <c r="G86" s="258"/>
      <c r="H86" s="258"/>
      <c r="I86" s="94"/>
      <c r="J86" s="264"/>
      <c r="K86" s="56"/>
    </row>
    <row r="87" spans="1:11" s="57" customFormat="1" ht="12" customHeight="1">
      <c r="A87" s="256">
        <f>C6</f>
        <v>0</v>
      </c>
      <c r="B87" s="257"/>
      <c r="C87" s="257"/>
      <c r="D87" s="55"/>
      <c r="E87" s="55"/>
      <c r="F87" s="258" t="s">
        <v>171</v>
      </c>
      <c r="G87" s="259"/>
      <c r="H87" s="259"/>
      <c r="I87" s="94"/>
      <c r="J87" s="94"/>
      <c r="K87" s="56"/>
    </row>
    <row r="88" spans="1:11" s="57" customFormat="1" ht="12" customHeight="1">
      <c r="A88" s="256">
        <f>C5</f>
        <v>0</v>
      </c>
      <c r="B88" s="257"/>
      <c r="C88" s="257"/>
      <c r="D88" s="55"/>
      <c r="E88" s="55"/>
      <c r="F88" s="258" t="s">
        <v>340</v>
      </c>
      <c r="G88" s="259"/>
      <c r="H88" s="259"/>
      <c r="I88" s="94"/>
      <c r="J88" s="94"/>
      <c r="K88" s="56"/>
    </row>
    <row r="89" spans="1:11" ht="9.9499999999999993" customHeight="1"/>
    <row r="90" spans="1:11" ht="9.9499999999999993" customHeight="1"/>
    <row r="91" spans="1:11" ht="9.9499999999999993" customHeight="1"/>
    <row r="92" spans="1:11" ht="9.9499999999999993" customHeight="1"/>
    <row r="93" spans="1:11" ht="9.9499999999999993" customHeight="1"/>
    <row r="94" spans="1:11" ht="9.9499999999999993" customHeight="1"/>
    <row r="95" spans="1:11" ht="9.9499999999999993" customHeight="1"/>
    <row r="96" spans="1:11" ht="9.9499999999999993" customHeight="1">
      <c r="B96" s="260" t="s">
        <v>43</v>
      </c>
      <c r="C96" s="260"/>
      <c r="F96" s="261" t="s">
        <v>43</v>
      </c>
      <c r="G96" s="261"/>
      <c r="H96" s="261"/>
    </row>
    <row r="97" spans="1:11" ht="8.1" customHeight="1"/>
    <row r="98" spans="1:11" s="30" customFormat="1" ht="12.95" customHeight="1">
      <c r="A98" s="254" t="s">
        <v>341</v>
      </c>
      <c r="B98" s="254"/>
      <c r="C98" s="254"/>
      <c r="D98" s="92"/>
      <c r="E98" s="92"/>
      <c r="F98" s="254" t="s">
        <v>341</v>
      </c>
      <c r="G98" s="254"/>
      <c r="H98" s="254"/>
      <c r="I98" s="97"/>
      <c r="J98" s="97"/>
      <c r="K98" s="97"/>
    </row>
    <row r="99" spans="1:11" s="30" customFormat="1" ht="5.0999999999999996" customHeight="1">
      <c r="A99" s="255"/>
      <c r="B99" s="255"/>
      <c r="C99" s="255"/>
      <c r="D99" s="27"/>
      <c r="E99" s="27"/>
      <c r="F99" s="256"/>
      <c r="G99" s="256"/>
      <c r="H99" s="256"/>
      <c r="I99" s="97"/>
      <c r="J99" s="97"/>
      <c r="K99" s="97"/>
    </row>
    <row r="100" spans="1:11" s="30" customFormat="1" ht="12.95" customHeight="1">
      <c r="A100" s="256" t="s">
        <v>117</v>
      </c>
      <c r="B100" s="256"/>
      <c r="C100" s="256"/>
      <c r="D100" s="27"/>
      <c r="E100" s="27"/>
      <c r="F100" s="256" t="s">
        <v>118</v>
      </c>
      <c r="G100" s="256"/>
      <c r="H100" s="256"/>
      <c r="I100" s="97"/>
      <c r="J100" s="97"/>
      <c r="K100" s="97"/>
    </row>
  </sheetData>
  <mergeCells count="108">
    <mergeCell ref="A1:B1"/>
    <mergeCell ref="C1:H1"/>
    <mergeCell ref="J1:J2"/>
    <mergeCell ref="A2:B2"/>
    <mergeCell ref="C2:H2"/>
    <mergeCell ref="A3:B3"/>
    <mergeCell ref="C3:H3"/>
    <mergeCell ref="A7:H7"/>
    <mergeCell ref="A8:H8"/>
    <mergeCell ref="A9:H9"/>
    <mergeCell ref="A10:H10"/>
    <mergeCell ref="A11:H11"/>
    <mergeCell ref="A12:H12"/>
    <mergeCell ref="A4:B4"/>
    <mergeCell ref="C4:H4"/>
    <mergeCell ref="A5:B5"/>
    <mergeCell ref="C5:H5"/>
    <mergeCell ref="A6:B6"/>
    <mergeCell ref="C6:H6"/>
    <mergeCell ref="A19:H19"/>
    <mergeCell ref="A20:H20"/>
    <mergeCell ref="A21:H21"/>
    <mergeCell ref="A22:H22"/>
    <mergeCell ref="A23:H23"/>
    <mergeCell ref="A24:H24"/>
    <mergeCell ref="A13:H13"/>
    <mergeCell ref="A14:H14"/>
    <mergeCell ref="A15:H15"/>
    <mergeCell ref="A16:H16"/>
    <mergeCell ref="A17:H17"/>
    <mergeCell ref="A18:H18"/>
    <mergeCell ref="A31:H31"/>
    <mergeCell ref="A32:H32"/>
    <mergeCell ref="A33:H33"/>
    <mergeCell ref="A34:H34"/>
    <mergeCell ref="A35:H35"/>
    <mergeCell ref="A36:H36"/>
    <mergeCell ref="A25:H25"/>
    <mergeCell ref="A26:H26"/>
    <mergeCell ref="A27:H27"/>
    <mergeCell ref="A28:H28"/>
    <mergeCell ref="A29:H29"/>
    <mergeCell ref="A30:H30"/>
    <mergeCell ref="A43:H43"/>
    <mergeCell ref="A44:H44"/>
    <mergeCell ref="A45:H45"/>
    <mergeCell ref="A46:H46"/>
    <mergeCell ref="B47:H47"/>
    <mergeCell ref="B48:H48"/>
    <mergeCell ref="A37:H37"/>
    <mergeCell ref="A38:H38"/>
    <mergeCell ref="A39:H39"/>
    <mergeCell ref="A40:H40"/>
    <mergeCell ref="A41:H41"/>
    <mergeCell ref="A42:H42"/>
    <mergeCell ref="A55:H55"/>
    <mergeCell ref="A56:H56"/>
    <mergeCell ref="A57:H57"/>
    <mergeCell ref="A58:H58"/>
    <mergeCell ref="A59:H59"/>
    <mergeCell ref="A60:H60"/>
    <mergeCell ref="B49:H49"/>
    <mergeCell ref="B50:H50"/>
    <mergeCell ref="A51:H51"/>
    <mergeCell ref="A52:H52"/>
    <mergeCell ref="A53:H53"/>
    <mergeCell ref="A54:H54"/>
    <mergeCell ref="A67:H67"/>
    <mergeCell ref="A68:H68"/>
    <mergeCell ref="A69:H69"/>
    <mergeCell ref="A70:H70"/>
    <mergeCell ref="A71:H71"/>
    <mergeCell ref="A72:H72"/>
    <mergeCell ref="A61:H61"/>
    <mergeCell ref="A62:H62"/>
    <mergeCell ref="A63:H63"/>
    <mergeCell ref="A64:H64"/>
    <mergeCell ref="A65:H65"/>
    <mergeCell ref="A66:H66"/>
    <mergeCell ref="A83:H83"/>
    <mergeCell ref="A84:H84"/>
    <mergeCell ref="A85:C85"/>
    <mergeCell ref="F85:H85"/>
    <mergeCell ref="J85:J86"/>
    <mergeCell ref="A86:C86"/>
    <mergeCell ref="F86:H86"/>
    <mergeCell ref="A73:H73"/>
    <mergeCell ref="A74:H74"/>
    <mergeCell ref="A75:H75"/>
    <mergeCell ref="A76:H76"/>
    <mergeCell ref="A77:H77"/>
    <mergeCell ref="A78:H78"/>
    <mergeCell ref="A79:H79"/>
    <mergeCell ref="F80:H80"/>
    <mergeCell ref="A81:H81"/>
    <mergeCell ref="F82:H82"/>
    <mergeCell ref="A98:C98"/>
    <mergeCell ref="F98:H98"/>
    <mergeCell ref="A99:C99"/>
    <mergeCell ref="F99:H99"/>
    <mergeCell ref="A100:C100"/>
    <mergeCell ref="F100:H100"/>
    <mergeCell ref="A87:C87"/>
    <mergeCell ref="F87:H87"/>
    <mergeCell ref="A88:C88"/>
    <mergeCell ref="F88:H88"/>
    <mergeCell ref="B96:C96"/>
    <mergeCell ref="F96:H96"/>
  </mergeCells>
  <pageMargins left="0.98425196850393704" right="0.78740157480314965" top="0.47244094488188981" bottom="0.19685039370078741" header="0.2362204724409449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40961"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40961"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00FF"/>
  </sheetPr>
  <dimension ref="B1:G37"/>
  <sheetViews>
    <sheetView workbookViewId="0">
      <selection activeCell="G6" sqref="G6"/>
    </sheetView>
  </sheetViews>
  <sheetFormatPr defaultRowHeight="15"/>
  <cols>
    <col min="1" max="1" width="1.7109375" style="123" customWidth="1"/>
    <col min="2" max="2" width="50.140625" style="123" customWidth="1"/>
    <col min="3" max="4" width="8.7109375" style="123" customWidth="1"/>
    <col min="5" max="5" width="54.42578125" style="123" customWidth="1"/>
    <col min="6" max="6" width="3.85546875" style="123" customWidth="1"/>
    <col min="7" max="7" width="77.85546875" style="123" customWidth="1"/>
    <col min="8" max="16384" width="9.140625" style="123"/>
  </cols>
  <sheetData>
    <row r="1" spans="2:7" ht="15" customHeight="1">
      <c r="B1" s="128" t="s">
        <v>361</v>
      </c>
      <c r="G1" s="294" t="s">
        <v>362</v>
      </c>
    </row>
    <row r="2" spans="2:7" ht="5.0999999999999996" customHeight="1">
      <c r="G2" s="294"/>
    </row>
    <row r="3" spans="2:7" ht="14.1" customHeight="1">
      <c r="B3" s="124">
        <f>'Ponudbeni list'!C8</f>
        <v>0</v>
      </c>
      <c r="G3" s="294"/>
    </row>
    <row r="4" spans="2:7" ht="3" customHeight="1">
      <c r="G4" s="294"/>
    </row>
    <row r="5" spans="2:7" ht="15.95" customHeight="1">
      <c r="B5" s="124">
        <f>'Ponudbeni list'!C9</f>
        <v>0</v>
      </c>
      <c r="G5" s="294"/>
    </row>
    <row r="6" spans="2:7" ht="15" customHeight="1">
      <c r="G6" s="125"/>
    </row>
    <row r="7" spans="2:7" ht="15" customHeight="1">
      <c r="G7" s="295" t="s">
        <v>363</v>
      </c>
    </row>
    <row r="8" spans="2:7" ht="15.75" customHeight="1">
      <c r="G8" s="295"/>
    </row>
    <row r="9" spans="2:7">
      <c r="G9" s="295"/>
    </row>
    <row r="10" spans="2:7">
      <c r="G10" s="126"/>
    </row>
    <row r="17" spans="5:5" ht="15.95" customHeight="1"/>
    <row r="18" spans="5:5" ht="15.95" customHeight="1">
      <c r="E18" s="139" t="s">
        <v>394</v>
      </c>
    </row>
    <row r="19" spans="5:5" ht="5.0999999999999996" customHeight="1">
      <c r="E19" s="127"/>
    </row>
    <row r="20" spans="5:5" ht="15.95" customHeight="1">
      <c r="E20" s="140" t="s">
        <v>395</v>
      </c>
    </row>
    <row r="21" spans="5:5" ht="15.95" customHeight="1">
      <c r="E21" s="129" t="s">
        <v>364</v>
      </c>
    </row>
    <row r="22" spans="5:5" ht="15.95" customHeight="1">
      <c r="E22" s="127"/>
    </row>
    <row r="23" spans="5:5" ht="15.95" customHeight="1">
      <c r="E23" s="127"/>
    </row>
    <row r="24" spans="5:5" ht="15.95" customHeight="1">
      <c r="E24" s="59" t="s">
        <v>44</v>
      </c>
    </row>
    <row r="25" spans="5:5" ht="30" customHeight="1">
      <c r="E25" s="59" t="str">
        <f>'Ponudbeni list'!C5</f>
        <v>Pružanje usluge produkcije dokumenata (tiskanje, ispis, kuvertiranje, isporuka)</v>
      </c>
    </row>
    <row r="26" spans="5:5" ht="5.0999999999999996" customHeight="1">
      <c r="E26" s="127"/>
    </row>
    <row r="27" spans="5:5" ht="15.95" customHeight="1">
      <c r="E27" s="127" t="str">
        <f>'Ponudbeni list'!C6</f>
        <v>JN–04–26</v>
      </c>
    </row>
    <row r="28" spans="5:5" ht="8.1" customHeight="1">
      <c r="E28" s="127"/>
    </row>
    <row r="29" spans="5:5" ht="15.95" customHeight="1">
      <c r="E29" s="129" t="s">
        <v>365</v>
      </c>
    </row>
    <row r="30" spans="5:5" ht="3" customHeight="1">
      <c r="E30" s="127"/>
    </row>
    <row r="31" spans="5:5" ht="15.95" customHeight="1">
      <c r="E31" s="59" t="s">
        <v>366</v>
      </c>
    </row>
    <row r="32" spans="5:5" ht="15.95" customHeight="1">
      <c r="E32" s="59" t="str">
        <f>'Poziv za dostavu ponude'!A163</f>
        <v xml:space="preserve">23.04.2026. godine, u 10:00 sati (lokalno vrijeme). </v>
      </c>
    </row>
    <row r="33" spans="5:5">
      <c r="E33" s="59"/>
    </row>
    <row r="34" spans="5:5" ht="15.75">
      <c r="E34" s="127"/>
    </row>
    <row r="35" spans="5:5" ht="15.75">
      <c r="E35" s="127"/>
    </row>
    <row r="36" spans="5:5" ht="15.75">
      <c r="E36" s="127"/>
    </row>
    <row r="37" spans="5:5" ht="15.75">
      <c r="E37" s="127"/>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election activeCell="M24" sqref="M2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8</vt:i4>
      </vt:variant>
    </vt:vector>
  </HeadingPairs>
  <TitlesOfParts>
    <vt:vector size="16" baseType="lpstr">
      <vt:lpstr>Poziv za dostavu ponude</vt:lpstr>
      <vt:lpstr>Ponudbeni list</vt:lpstr>
      <vt:lpstr>Troškovnik-JN-04-26</vt:lpstr>
      <vt:lpstr>Izjava-uredno isp.ug.</vt:lpstr>
      <vt:lpstr>Prijedlog ugovora</vt:lpstr>
      <vt:lpstr>Prijedl.sporaz.o povjerljivosti</vt:lpstr>
      <vt:lpstr>KUVERTA-pomoćni obrazac</vt:lpstr>
      <vt:lpstr>List1</vt:lpstr>
      <vt:lpstr>'Troškovnik-JN-04-26'!Ispis_naslova</vt:lpstr>
      <vt:lpstr>'Izjava-uredno isp.ug.'!Podrucje_ispisa</vt:lpstr>
      <vt:lpstr>'KUVERTA-pomoćni obrazac'!Podrucje_ispisa</vt:lpstr>
      <vt:lpstr>'Ponudbeni list'!Podrucje_ispisa</vt:lpstr>
      <vt:lpstr>'Poziv za dostavu ponude'!Podrucje_ispisa</vt:lpstr>
      <vt:lpstr>'Prijedl.sporaz.o povjerljivosti'!Podrucje_ispisa</vt:lpstr>
      <vt:lpstr>'Prijedlog ugovora'!Podrucje_ispisa</vt:lpstr>
      <vt:lpstr>'Troškovnik-JN-04-26'!Podrucje_ispisa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2026-04-16T05:24:44Z</cp:lastPrinted>
  <dcterms:created xsi:type="dcterms:W3CDTF">2012-10-18T06:42:05Z</dcterms:created>
  <dcterms:modified xsi:type="dcterms:W3CDTF">2026-04-16T05:24:48Z</dcterms:modified>
</cp:coreProperties>
</file>