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xr:revisionPtr revIDLastSave="0" documentId="8_{0DA15B57-6789-4F82-B090-B9258C59BA23}" xr6:coauthVersionLast="47" xr6:coauthVersionMax="47" xr10:uidLastSave="{00000000-0000-0000-0000-000000000000}"/>
  <bookViews>
    <workbookView xWindow="-120" yWindow="-120" windowWidth="29040" windowHeight="15720" xr2:uid="{00000000-000D-0000-FFFF-FFFF00000000}"/>
  </bookViews>
  <sheets>
    <sheet name="Rekapitulacija" sheetId="2" r:id="rId1"/>
    <sheet name="1." sheetId="5" r:id="rId2"/>
    <sheet name="2." sheetId="20" r:id="rId3"/>
  </sheets>
  <externalReferences>
    <externalReference r:id="rId4"/>
    <externalReference r:id="rId5"/>
  </externalReferences>
  <definedNames>
    <definedName name="_xlnm.Print_Titles" localSheetId="1">'1.'!$5:$5</definedName>
    <definedName name="_xlnm.Print_Titles" localSheetId="2">'2.'!$5:$5</definedName>
    <definedName name="kk_1">[1]POMOĆNI!$B$76</definedName>
    <definedName name="kk1i">[1]POMOĆNI!$B$64</definedName>
    <definedName name="kk1p">[1]POMOĆNI!$B$58</definedName>
    <definedName name="kk1v">[1]POMOĆNI!$L$57</definedName>
    <definedName name="kk2i">[1]POMOĆNI!$B$65</definedName>
    <definedName name="kk2p">[1]POMOĆNI!$B$59</definedName>
    <definedName name="kk2v">[1]POMOĆNI!$L$58</definedName>
    <definedName name="kk3i">[1]POMOĆNI!$B$66</definedName>
    <definedName name="kk3p">[1]POMOĆNI!$B$60</definedName>
    <definedName name="kk3v">[1]POMOĆNI!$L$59</definedName>
    <definedName name="kk4i">[1]POMOĆNI!$B$67</definedName>
    <definedName name="kk4p">[1]POMOĆNI!$B$61</definedName>
    <definedName name="kk4v">[1]POMOĆNI!$L$60</definedName>
    <definedName name="kk5i">[1]POMOĆNI!$B$68</definedName>
    <definedName name="kk5p">[1]POMOĆNI!$B$62</definedName>
    <definedName name="kk5v">[1]POMOĆNI!$L$61</definedName>
    <definedName name="kk6i">[1]POMOĆNI!$B$69</definedName>
    <definedName name="kk6p">[1]POMOĆNI!$B$63</definedName>
    <definedName name="kk6v">[1]POMOĆNI!$L$62</definedName>
    <definedName name="krov">[1]POMOĆNI!$B$56:$B$69</definedName>
    <definedName name="krov_1">[1]POMOĆNI!$L$56:$L$62</definedName>
    <definedName name="krov_2">[1]POMOĆNI!$B$76:$B$77</definedName>
    <definedName name="_xlnm.Print_Area" localSheetId="1">'1.'!$A$1:$F$111</definedName>
    <definedName name="_xlnm.Print_Area" localSheetId="2">'2.'!$A$1:$F$107</definedName>
    <definedName name="_xlnm.Print_Area" localSheetId="0">Rekapitulacija!$A$1:$F$154</definedName>
    <definedName name="POPUST">[2]FAKTORI!$B$2</definedName>
    <definedName name="rk_1">[1]POMOĆNI!$B$77</definedName>
    <definedName name="rk1v">[1]POMOĆNI!$L$56</definedName>
    <definedName name="rkh">[1]POMOĆNI!$B$56</definedName>
    <definedName name="rkv">[1]POMOĆNI!$B$57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6" i="2" l="1"/>
  <c r="F80" i="20"/>
  <c r="F78" i="5"/>
  <c r="F68" i="20"/>
  <c r="F106" i="5"/>
  <c r="F70" i="5" l="1"/>
  <c r="F95" i="5"/>
  <c r="F104" i="20" l="1"/>
  <c r="F102" i="20"/>
  <c r="F100" i="20"/>
  <c r="F98" i="20"/>
  <c r="F96" i="20"/>
  <c r="F94" i="20"/>
  <c r="F92" i="20"/>
  <c r="F90" i="20"/>
  <c r="F88" i="20"/>
  <c r="F86" i="20"/>
  <c r="F84" i="20"/>
  <c r="F82" i="20"/>
  <c r="L78" i="20"/>
  <c r="F78" i="20"/>
  <c r="L76" i="20"/>
  <c r="F76" i="20"/>
  <c r="F74" i="20"/>
  <c r="F72" i="20"/>
  <c r="F70" i="20"/>
  <c r="F66" i="20"/>
  <c r="F64" i="20"/>
  <c r="F108" i="5"/>
  <c r="F104" i="5"/>
  <c r="F91" i="5"/>
  <c r="F88" i="5"/>
  <c r="F101" i="5"/>
  <c r="F85" i="5"/>
  <c r="F83" i="5"/>
  <c r="F75" i="5"/>
  <c r="F72" i="5"/>
  <c r="F66" i="5"/>
  <c r="B72" i="2"/>
  <c r="F110" i="5" l="1"/>
  <c r="F46" i="5" s="1"/>
  <c r="F48" i="5" s="1"/>
  <c r="F49" i="5" s="1"/>
  <c r="F106" i="20"/>
  <c r="F45" i="20" s="1"/>
  <c r="F47" i="20" s="1"/>
  <c r="F48" i="20" l="1"/>
  <c r="F49" i="20" s="1"/>
  <c r="F78" i="2"/>
  <c r="F50" i="5"/>
  <c r="F74" i="2"/>
  <c r="F84" i="2" l="1"/>
  <c r="F85" i="2" s="1"/>
  <c r="F86" i="2" s="1"/>
</calcChain>
</file>

<file path=xl/sharedStrings.xml><?xml version="1.0" encoding="utf-8"?>
<sst xmlns="http://schemas.openxmlformats.org/spreadsheetml/2006/main" count="289" uniqueCount="165">
  <si>
    <t xml:space="preserve">investitor: </t>
  </si>
  <si>
    <t xml:space="preserve"> </t>
  </si>
  <si>
    <t xml:space="preserve">lokacija: </t>
  </si>
  <si>
    <t>datum:</t>
  </si>
  <si>
    <t>faza:</t>
  </si>
  <si>
    <t>glavni projekt</t>
  </si>
  <si>
    <t>1.</t>
  </si>
  <si>
    <t>UKUPNO 1:</t>
  </si>
  <si>
    <t>2.</t>
  </si>
  <si>
    <t>REKAPITULACIJA</t>
  </si>
  <si>
    <t>1.1.</t>
  </si>
  <si>
    <t>Opći uvjeti za izvođenje:</t>
  </si>
  <si>
    <t>Izvođač će prema projektom određenom planu ispitivanja materijala, kontrolirati ugrađeni konstruktivni materijal.</t>
  </si>
  <si>
    <t>Za instalacijske sustave izvođač će, osim atesta o kvaliteti ugrađenih materijala, dati i ateste za instalacijske sustave.</t>
  </si>
  <si>
    <t xml:space="preserve">Izvođač je u okviru ugovorene cijene dužan izvršiti koordinaciju radova svih kooperanata tako da omogući kontinuirano odvijanje posla i zaštitu već izvedenih radova. </t>
  </si>
  <si>
    <t>Sva oštećenja nastala tijekom građenja otklonit će izvođač o svom trošku.</t>
  </si>
  <si>
    <t>Izvođač će, u okviru ugovorene cijene, osigurati gradilište od djelovanja više sile i krađe.</t>
  </si>
  <si>
    <t>Sav rad i materijal vezan uz organizaciju građevinske proizvodnje: ograde, vrata gradilišta, putevi na gradilištu, uredi, blagovaonice, svlačionice, sanitarije gradilišta, spremišta materijala i alata, telefonski, električni, vodovodni i sl. priključci gradilišta kao i cijena korištenja priključaka uključeni su u ugovorenu cijenu.</t>
  </si>
  <si>
    <t xml:space="preserve">Izvođač će čistiti gradilište barem tri puta tokom građenja, a na kraju će izvesti sva fina čišćenja zidova, podova, vrata, prozora, stijena, stakala i dr. što se neće posebno opisivati niti naplaćivati. </t>
  </si>
  <si>
    <t xml:space="preserve">Izvođač će zajedno s nadzornim inženjerom izraditi vremenski plan (terminski plan,gantogram) aktivnosti na gradilištu i njime odrediti dinamiku financiranja, dobave materijala i opreme i sl. </t>
  </si>
  <si>
    <t>Izvođač je dužan samostalno koordinirati sve kooperante uključene u proces građenja.</t>
  </si>
  <si>
    <t>Nakon naplate okončane situacije izvođač će predati zgradu investitoru ili po investitoru određenom korisniku.</t>
  </si>
  <si>
    <t>Dozvoljeno je nuditi proizvode koji odstupaju od tehničkih karakteristika traženih opisom pojedinih stavaka za +/- 5%. Pritom izmjenama ne smije biti narušena kompletna funkcionalnost proizvoda ili sustava.</t>
  </si>
  <si>
    <t>R.BR.</t>
  </si>
  <si>
    <t>OPIS</t>
  </si>
  <si>
    <t>JM</t>
  </si>
  <si>
    <t>KOLIČINA</t>
  </si>
  <si>
    <t>JED. CIJENA</t>
  </si>
  <si>
    <t>UKUPNO</t>
  </si>
  <si>
    <t>kom</t>
  </si>
  <si>
    <t>UKUPNO:</t>
  </si>
  <si>
    <t>kpl</t>
  </si>
  <si>
    <t>m1</t>
  </si>
  <si>
    <t>Izvoditelj radova će na gradilištu voditi propisani dnevnik građenja u koji se unose svi podaci i događaji tijekom građenja, upisuju primjedbe projektanta, predstavnika investitora, nadzornog inžinjera i pomoćnika nadzornog inženjera te inspekcije. Uz dnevnik građenja izvoditelj mora voditi građevinsku knjigu u kojoj će se prema ugovorenim stavkama unositi podaci za obračun. Prilog građevinske knjige su obračunski nacrti u boji. Prihvatit će se i kontrolirati samo građevinska knjiga koja je dostavljena u traženoj formi, sa svim potrebnim prilozima, te je jednoznačna u pogledu dokaza izvedenih količina. Količine radova koje nakon dovršenja cijelokupnog posla nije moguće provjeriti neposredno izmjerom, treba po izvršenju pojedinog takvog rada preuzeti od izvođača nadzorni inženjer, uz dostavu dokaznog materijala i fotodokumentacije.</t>
  </si>
  <si>
    <t>Eventualne izmjene materijala i način izmjene tokom gradnje građevine mogu se izvršiti isključivo pismenim dogovorom izvoditelja s projektantom i investitorom. Svako samovoljno odstupanje od projekta izvoditelj preuzima na vlastiti rizik i snosi sve rezultirajuće direktne i indirektne troškove koji nastanu kao posljedica njegovih izmjena tijekom gradnje.</t>
  </si>
  <si>
    <t>Izvođač je dužan po završetku radova gradilište kompletno očistiti, skinuti i odvesti sve nasipe, betonske podloge, temelje strojeva, radnih i pomoćnih prostorija i drugo do zdrave zemlje da se može pristupiti hortikulturnom uređenju.</t>
  </si>
  <si>
    <t xml:space="preserve">Priprema gradilišta
Priprema gradilišta koja uključuje zaštitu zgrade na način da tijekom radova ne dođe do oštećenja iste, osiguranje koridora za prolaz korisnika zgrade i njegova zaštita od šute i prašine te osiguranje okoline kojom se spriječava prilaz nezaposlenima tijekom radova. Sav prostor za vrijeme i nakon rušenja i demontažate prilikom izvođenja novih konstrukcija zaštititi od vremenskih nepogoda  (vlaženja, prokišnjavanja, rashlađivanja) te osigurati i zaštititi od ostalih uvjeta koji bi mogli ometati izvođenje radova vezani za postojeće instalacije (vodovod, odvodnja, grijanje, ventilacija, elektrika, plin i drugo). Sve radove treba izvoditi sukladno propisanim higijensko tehničkim mjerama zaštite na radu tj. paziti na rad strojeva i alata predvidjeti moguća urušavanja te postaviti i održavati zaštitne oplate ograde i skele, postaviti znakove upozorenja na opasnosti te zaštititi  fizičke osobe i zgradu tijekom izveđenja radova. 
</t>
  </si>
  <si>
    <t>Jedinične cijene trebaju uključivati: materijalne troškove, tj. nabavnu cijenu materijala uvećanu za visinu cijene transporta (utovar, prijevoz, istovar i skladištenje na gradilištu). Skladištenje treba provesti na način da materijal bude osiguran od vlaženja i lomova, jer samo neoštećen i kvalitetan materijal smije biti ugrađen. Rad obuhvaća, osim onog opisanog u troškovniku, još i prijenose, prijevoze, dizanje, utovar i istovar materijala, zaštićivanje od štetnih atmosferskih utjecaja, sve pomoćne radove kao: sakupljanje rasutog materijala, održavanje čistoće gradilišta, čišćenje zgrade za vrijeme i nakon gradnje i sl. Skele, podupore, razupore također treba predvidjeti u cijeni osim izvedbu fasadne skele koja će biti obračunata kao zasebna stavka. Skele moraju biti izvedene u skladu sa propisima. U cijenu treba uključiti i ispitivanja materijala i sve troškove u vezi sa dobavljanjem potrebnih atesta.</t>
  </si>
  <si>
    <t>Projektna dokumentacija, nacrti i ovaj troškovnik čine cjelinu projekta. Izvođač je dužan proučiti sve gore navedene dijelove projekta. Nepoznavanje grafičkog dijela projekta neće se prihvatiti kao razlog za povišenje jediničnih cijena ili greške u izvedbi.</t>
  </si>
  <si>
    <t xml:space="preserve">Prije početka radova izvođač je dužan pažljivo pročitati kompletan tekst općih uvjeta uz troškovnik, općih i posebnih uvjeta uz svaku grupu radova, tekst samog troškovnika i ostale dijelove tehničke dokumentacije. </t>
  </si>
  <si>
    <t>Izvođač će prilikom uvođenja u posao preuzeti nekretninu i obavijestiti nadležne službe o otvaranju gradilišta i početku radova. Od tog trenutka pa do primopredaje zgrade, izvođač je odgovoran za stvari i osobe koje se nalaze unutar gradilišta. Od ulaska na gradilište izvođač je obavezan voditi građevinski dnevnik u kojem bilježi opis radnih procesa i građevinsku knjigu u kojoj bilježi i dokumentira mjerenja, sve faze izvršenog posla prema stavkama troškovnika i projektu.  Izvođač će na gradilištu čuvati Građevnu dozvolu, glavni i dati ih na uvid ovlaštenim inspekcijskim službama.</t>
  </si>
  <si>
    <t xml:space="preserve">Stavka obuhvaća pregled, kontrolu mjera i veličina postojećeg stanja građevinske konstrukcije zgrade, pregled postojećeg stanja opreme instalacija te utvrđivanje točnih koridora instalacija u objektu i izvan objekta. Pipremne radove je obavezan izvršavati izvođač radova prije nego pristupi izvođenju i za vrijeme izvođenja radova. </t>
  </si>
  <si>
    <t>Izvođač će ugraditi projektom predviđen (ili materijal boljih karakteristika) i prema Hrvatskim normama ili jednakovrijedno  (druge međunarodno priznate norme koje se odnose na mehanička, toplinska, požarna i zvučna svojstva navedenih građevinskih materijala) atestiran materijal.</t>
  </si>
  <si>
    <t>Izvoditelj je dužan provesti kontrolu dostavljene mu projektno tehničke dokumentacije u smislu točnosti, tehničke ispravnosti, izvedivosti i međusobne usklađenosti. Izvoditelj radova dužan je prije početka radova prekontrolirati sve kote, te mjere iz nacrta provjeriti u naravi. Svu kontrolu vrši bez posebne naplate. Sve eventualne primjedbe ponuditelj/izvoditelj dužan je pravovremeno prije izvedbe u pisanom obliku dostaviti nadzoru i naručitelju. Naknadno pozivanje na manjkavost projektno-tehničke dokumentacije ili opisa u troškovniku neće se uzeti u obzir, niti smatrati razlogom za produženje roka izvedbe, a niti će se priznati bilo kakva razlika u cijeni s tog naslova.</t>
  </si>
  <si>
    <t xml:space="preserve">Za vrijeme izvođenja radova na energetskoj obnovi postojeće zgrade, potrebno je omogućiti nesmetano korištenje zgrade, te se ne smije prekinuti rad u zgradi. </t>
  </si>
  <si>
    <t>Ako izvoditelj smatra da pojedinim radovima dolazi do štetnih posljedica po stabilnost ili trajnost građevine, dužan je pravodobno upozoriti nadzor i naručitelja i zatražiti donošenje odluke u svezi sa time. Izvoditelj snosi potpunu odgovornost za kvalitetu, stručnost i izvedbu svojih radova u skladu s pravilima struke, te ako u nekom segmentu projektno tehnička dokumentacija odstupa od uobičajnih tehnički ispravnih rješenja, Izvoditelj je dužan prije izvođenja tih radova upozoriti nadzor i naručitelja. U protivnom potpunu odgovornost za tako izvedene radove, neovisno o ispravnosti projektnog rješenja snosi izvoditelj radova.</t>
  </si>
  <si>
    <t>Izvođač će se pridržavati svih važećih zakona i propisa i to: Zakona o prostornom uređenju i gradnji, Zakona o zaštiti na radu, Hrvatskih normi ili jednakovrijednih ako su propisane (HRN) ili jednakovrijednih normi, Tehničkih propisa ili jednakovrijednih i priznatih tehničkih pravila.</t>
  </si>
  <si>
    <t>Za svu robu i materijale, osim traženih normi ili jednakovrijednih i standarda ili jednakovrijednih dopušteno je nuditi robu i materijal prema jednakovrijednim standardima osiguranja kvalitete!</t>
  </si>
  <si>
    <t>Zimski i ljetni rad – ukoliko je ugovoreni termin izvršenje objekta uključen i zimski odnosno ljetni period, to se neće posebno izvođaču priznavati na ime naknade za rad pri niskoj temperaturi, zaštita konstrukcija od hladnoće i vrućine, te atmosferskih nepogoda, sve mora biti uključeno u jediničnu cijenu. Za vrijeme zime objekat se mora zaštititi. Svi eventualno smrznuti dijelovi moraju se ukloniti i izvesti ponovo bez bilo kakve naplate. Ukoliko je temperatura niža od temperature pri kojoj je dozvoljen dotičan rad, a investitor ipak traži da se radi, izvođač si ipak ima pravo zaračunati naknadu po normi ili jednakovrijednih ali u tom slučaju izvođač snosi punu odgovornost za ispravnost i kvalitetu rada. To isto vrijedi i za zaštitu radova tokom ljeta od prebrzog sušenja uslijed visoke temperature.</t>
  </si>
  <si>
    <t>Ponuđeno:</t>
  </si>
  <si>
    <t>TESLA d.o.o.</t>
  </si>
  <si>
    <r>
      <rPr>
        <i/>
        <sz val="8"/>
        <rFont val="Calibri"/>
        <family val="2"/>
        <scheme val="minor"/>
      </rPr>
      <t>tel:</t>
    </r>
    <r>
      <rPr>
        <sz val="8"/>
        <rFont val="Calibri"/>
        <family val="2"/>
        <scheme val="minor"/>
      </rPr>
      <t xml:space="preserve"> 042 448 070      </t>
    </r>
    <r>
      <rPr>
        <i/>
        <sz val="8"/>
        <rFont val="Calibri"/>
        <family val="2"/>
        <scheme val="minor"/>
      </rPr>
      <t>e-mail:</t>
    </r>
    <r>
      <rPr>
        <sz val="8"/>
        <rFont val="Calibri"/>
        <family val="2"/>
        <scheme val="minor"/>
      </rPr>
      <t xml:space="preserve"> info@tesla.com.hr</t>
    </r>
  </si>
  <si>
    <t>TROŠKOVNIK SUNČANE ELEKTRANE</t>
  </si>
  <si>
    <t>MATERIJAL I OPREMA</t>
  </si>
  <si>
    <t xml:space="preserve">U cijenu svih stavki ove grupe potrebno je uključiti i prijevoz odnosno dostavu opreme i materijala u rokovima i dinamici koju će definirati investitor. </t>
  </si>
  <si>
    <t xml:space="preserve">Netom prije narudžbe opreme (odmah nakon ugovaranja) obavezno pregledati cijelo područje radova s nadzornim inženjerom te zapisnički utvrditi eventualna odstupanja u odnosu na projektnu dokumentaciju nastala u razdoblju između vremena projektiranja i vremena izvođenja radova te na temelju tog zapisnika po potrebi prilagoditi količine za narudžbu materijala (svjetiljke, spojni pribor i dr.). </t>
  </si>
  <si>
    <t>Prije davanja ponude obavezno proučiti pripadajuću tehničku dokumentaciju i utvrditi stanje postojeće instalacije te svaku stavku ponuditi sve do pune funkcionalnosti sa uključenim svim potrošnim i spojnim materijalom.</t>
  </si>
  <si>
    <t xml:space="preserve">Norme su neobavezujuće sve dok ih Hrvatska i Europska zakonska regulativa ne ugradi u svojoj zakonskoj regulativi. Norme koje se spominju u troškovniku su obavezujuće jer ih Republika Hrvatska eksplicitno navodi u svojoj zakonskoj regulativi. Republika Hrvatska zajedno sa svim ostalim zemljama europe u svojoj zakonskoj regulativi ima ugrađene identične norme. Međutim oznake tih normi se ponešto razlikuju od zemlje do zemlje i to je detalj koji u navođenju stvara probleme u postupcima javne nabave.
VAŽNO: U troškovniku se navode oznake norme koje se koriste u RH, ali ponuditelji mogu koristiti i jednakovrijedne norme iz normizacijskih sustava i/ili nacionalnih normirnih tijela.
U postupku javne nabave svaki od ponuditelja može u Hrvatskom zavodu za norme (HZN) dobiti informaciju o tome koji je izvorni naziv neke norme te u nacionalnoj normoteci pronaći naziv jednakovrijednih normi iz ostalih normizacijskih sustava i/ili nacionalnih normirnih tijela. </t>
  </si>
  <si>
    <t xml:space="preserve">kom </t>
  </si>
  <si>
    <t xml:space="preserve">U slučaju da se nude druge međunarodno priznate norme upisati naziv ponuđenog: 
....................…………………………………. </t>
  </si>
  <si>
    <t>U cijenu svih stavki ove grupe potrebno je uključiti hidrauličku platformu i skelu i transportne troškove platforme te sve ostale troškove rada, strojeva i nespecificiranog materijala potrebnih za izvođenje radova do pune funkcionalnosti.</t>
  </si>
  <si>
    <t xml:space="preserve">Prije davanja ponude obavezno proučiti pripadajuću tehničku dokumentaciju i obići postojeću instalaciju te svaku stavku ponuditi sve do pune funkcionalnosti sa uključenim svim radovima. </t>
  </si>
  <si>
    <t xml:space="preserve">U cijenu svih stavki ove grupe potrebno je uključiti sve troškove koji proizlaze iz potrebe sudjelovanja HEP-a u izvođenju istih (ukapčanja, iskapčanja, nadzor nad radovima na postrojenju HEP-a i slično). </t>
  </si>
  <si>
    <t xml:space="preserve">Izvođač mora za voditelja gradilišta imenovati osobu sa položenim stručnim ispitom i važećim certifikatom za radove polaganja fotonaponskih sustava. </t>
  </si>
  <si>
    <t>Izrada MC4 konektora (muški i ženski - krimpanje) na DC kabelu i spajanje (konektiranje) istih uključujući sav potreban rad, materijal i pribor do pune funkcionalnosti.</t>
  </si>
  <si>
    <t>Izrada kabelskog spoja istosmjerne struje između nizova (stringova) fotonaponskih modula i izmjenjivača uključujući sav potreban rad, materijal i pribor do pune funkcionalnosti.</t>
  </si>
  <si>
    <t>Izrada spoja AC kabela na izmjenjivaču, uključujući sav potreban rad, materijal i pribor do pune funkcionalnosti.</t>
  </si>
  <si>
    <r>
      <rPr>
        <sz val="10"/>
        <color indexed="8"/>
        <rFont val="Calibri"/>
        <family val="2"/>
        <scheme val="minor"/>
      </rPr>
      <t>HRN i EN NORME
Norme su neobavezujuće sve dok ih Hrvatska i Europska zakonska regulativa ne ugradi u svojoj zakonskoj regulatici. Norme koje se spominju u ovom troškovniku su obavezujuće jer ih Republika Hrvatska eksplicitno navodi u svojoj zakonskoj regulativi. Republika Hrvatska zajedno sa svim ostalim članicama Europske unije u svojoj zakonskoj regulativi ima ugrađene identične norme. Međutim, oznake tih normi se ponešto razlikuju od zemlje do zemlje i to je detalj koji u navođenju stvara probleme u postupcima javne nabave. 
VAŽNO: U troškovniku se navode oznake norme koje se koriste u RH, ali ponuditelji mogu koristiti i jednakovrijedne norme iz nacionalnog zakonodavstva.
U postupku javne nabave svaki od ponuditelja može u Hrvatskom zavodu za norme (HZN) dobiti informaciju o tome koji je izvorni naziv neke norme te u nacionalnoj normoteci pronaći naziv norme koji se koristi u drugoj državi.</t>
    </r>
  </si>
  <si>
    <t>Vrijednosti struje pojedinih prekidača potrebno je uzeti s već uračunatim potencijalnim "derating" faktorom</t>
  </si>
  <si>
    <t>Parametriranje izmjenjivača, što uključuje: 
- unos parametara sukladno EES-u HEP-a za automatsku sinkronizaciju na mrežu (croatia grid code)
- parametriranje integriranog komunikacijskog uređaja te vizualizacija proizvodnje elektrane preko web sučelja (uključivo sve opcije i mogućnosti sučelja u dogovoru s korisnikom)
- obuka korisnika o načinu korištenja vizualnog sustava i načinu korištenja elektrane kao integralne cjeline (edukaciju izvršiti zapisnički)
uključujući sav potreban rad, materijal i pribor do pune funkcionalnosti.</t>
  </si>
  <si>
    <t>Z.O.P.:</t>
  </si>
  <si>
    <t>Goran Ribić, mag. ing. el.</t>
  </si>
  <si>
    <t>Građevina:</t>
  </si>
  <si>
    <t>građevina:</t>
  </si>
  <si>
    <t>projektant:</t>
  </si>
  <si>
    <t>UKUPNO 2:</t>
  </si>
  <si>
    <t>1. MATERIJAL I OPREMA</t>
  </si>
  <si>
    <t>1.2.</t>
  </si>
  <si>
    <t>1.3.</t>
  </si>
  <si>
    <t>1.4.</t>
  </si>
  <si>
    <t>1.5.</t>
  </si>
  <si>
    <t>1.7.</t>
  </si>
  <si>
    <t>1.8.</t>
  </si>
  <si>
    <t>1.9.</t>
  </si>
  <si>
    <t>1.10.</t>
  </si>
  <si>
    <t>1.11.</t>
  </si>
  <si>
    <t>2.8.</t>
  </si>
  <si>
    <t>2.9.</t>
  </si>
  <si>
    <t>2.10.</t>
  </si>
  <si>
    <t>2.11.</t>
  </si>
  <si>
    <t>2.12.</t>
  </si>
  <si>
    <t>2.16.</t>
  </si>
  <si>
    <t>CJELOKUPNA REKAPITULACIJA</t>
  </si>
  <si>
    <t xml:space="preserve">Dobava i prijevoz fotonaponskog izmjenjivača (invertera, pretvarača).                                              </t>
  </si>
  <si>
    <t>Dobava i prijevoz oznaka koje će biti postavljene na lako uočljivim mjestima:
- FOTONAPONSKA ELEKTRANA NA OBJEKTU: PAŽNJA! OPASNOST ELEKTRIČNOG UDARA PRI GAŠENJU VODOM!
- PV-DC (ISTOSMJERNA STRUJA), PO ISKLJUČENJU NEKI DIJELOVI MOGU OSTATI POD NAPONOM. PAŽNJA: OPASNOST ELEKTRIČNOG UDARA PRI GAŠENJU VODOM!
- PV-DC, OZNAKA ZA NEGORIVE KANALE PO KOJIH SU VODOVI ISTOSMJERNE STRUJE NADŽBUKNO VOĐENI
- TIPKALO ZA NUŽNO ISKLJUČENJE SUNČANE ELEKTRANE</t>
  </si>
  <si>
    <t>RADOVI - GRAĐEVINSKI I ELEKTROMONTAŽNI</t>
  </si>
  <si>
    <t>2.17.</t>
  </si>
  <si>
    <t>2.18.</t>
  </si>
  <si>
    <t>2.19.</t>
  </si>
  <si>
    <t>POREZNA OSNOVICA:</t>
  </si>
  <si>
    <t>2. RADOVI - GRAĐEVINSKI I ELEKTROMONTAŽNI</t>
  </si>
  <si>
    <t>Dobava i prijevoz MC4 konektora za solarni kabel, muški + ženski, set</t>
  </si>
  <si>
    <t>1.6.</t>
  </si>
  <si>
    <t>1.12.</t>
  </si>
  <si>
    <t>1.14.</t>
  </si>
  <si>
    <t>2.1.</t>
  </si>
  <si>
    <t>2.2.</t>
  </si>
  <si>
    <t>2.3.</t>
  </si>
  <si>
    <t>2.6.</t>
  </si>
  <si>
    <t>2.7.</t>
  </si>
  <si>
    <t>2.13.</t>
  </si>
  <si>
    <t>2.14.</t>
  </si>
  <si>
    <t>2.15.</t>
  </si>
  <si>
    <t>Ispitivanje ispravnosti izvedene električne instalacije i postojeće gromobranske instalacije što uključuje slijedeće: 
- vizualni pregled električne instalacije,
- ispitivanje otpora izolacije električne instalacije,
- mjerenje električnog otpora uzemljenja,
- ispitivanje izjednačenja potencijala i galvanskog povezivanja,
- ispitivanje funkcionalnosti zaštite od indirektnog dodira pod naponom,
- provjera ispravnosti uređaja za isključenje električne energije u slučaju hitnosti,
- vizualni pregled postojeće gromobranske instalacije,
- mjerenje otpora rasprostiranja uzemljenja na svakom mjernom spoju (odvodu),
- izrada i izdavanje zapisnika o izvršenom pregledu i ispitivanju električne instalacije,
- izrada i izdavanje zapisnika o vizualnom pregledu, ispitivanju i mjerenju sustava zaštite od munje, 
- izdavanje potvrde o uporabljivosti izvedene električne instalacije,
- izdavanje izjave o završnom pregledu i ispitivanju električne instalacije</t>
  </si>
  <si>
    <t>Izrada projekata izvedenog stanja od strane ovlaštene osobe</t>
  </si>
  <si>
    <t>T.D.</t>
  </si>
  <si>
    <t>1.13.</t>
  </si>
  <si>
    <t>2.4.</t>
  </si>
  <si>
    <t>2.5.</t>
  </si>
  <si>
    <t>Wp</t>
  </si>
  <si>
    <t>Dobava i prijevoz DC solarnog kabela PV1-F, presjek 6 mm2
Kabeli moraju biti izrađeni i ispitani u skladu sa normama:
- IEC 60332-1
- IEC 60332-3
- IEC 60754-1
- IEC 60754-2
- IEC 61034-2
- IEC 60502-1
- EN 50396
- HD 605/A1
- EN 60216</t>
  </si>
  <si>
    <t>Dobava i prijevoz kabela za povezivanje tipkala za isklop u nuždi i daljinskog okidača na glavnom prekidaču tipa NHXH FE180/E90 3x1,5 mm2.
Kabeli moraju biti izrađeni i ispitani u skladu s normama:
- DIN VDE 0266
- FE180: IEC 60331
- DIN VDE 0472 dio 814
- E30: DIN 4102 dio 12</t>
  </si>
  <si>
    <t>Montaža fotonaponskih modula uz pomoć pričvrsnica između modula i pričvrsnica na krajnjim modulima na pripremljenu noseću potkonstrukciju iz prethodne točke, uključujući sav potreban materijal, rad i pribor do pune funkcionalnosti, uključivo hidrauličku platformu, skelu, elevator, razna učvršćenja, elemente zaštite na radu i slično.</t>
  </si>
  <si>
    <t>Dobava i prijevoz tipkala za isključenje elektrane u nuždi JPR-10 sa natpisom: "ISKLOP SUNČANE ELEKTRANE U SLUČAJU NUŽDE"</t>
  </si>
  <si>
    <t>Polaganje i učvršćenje DC kabela po nosećoj potkonstrukciji, okviru modula, u PK kabelskom kanalu na krovu, zidu, u instalacijske cijevi, uključujući sav potreban montažni materijal, rad i pribor sve do pune funkcionalnosti.</t>
  </si>
  <si>
    <t>Montaža i spajanje razvodnog ormara elektrane +RO.SE, uključujući sav potreban rad, materijal i pribor do pune funkcionalnosti.</t>
  </si>
  <si>
    <t>Horvatsko 18, Horvatsko, 42240 Ivanec</t>
  </si>
  <si>
    <t>Svi potrebni elementi sukladno 1P shemi i sva potrebna montažna i spojna oprema potrebna za ugradnju specificirane opreme u  ormare do njegove pune fukcionalnosti; sabirnice, igličaste sabirnice, redne stezaljke, sabirnice nule i zemlje, spojni vodovi, P/F vodiči, izolatori, natpisi i natpisne pločice oznaka otporne na vlagu i prljavštinu, perforirane PVC kanalice, POK kanali, pinovi, uvodnice i ostali sitni spojni i montažni materijal, potreban do potpunog opremanja ormara, uključujući i plexi pokrov sa slijepim ispunama, ispitni list ormara i metalna pločica  oznake sukladnosti. Svu opremu i kabele kvalitetno označiti. Kabele izvesti na rednim stezaljkama</t>
  </si>
  <si>
    <t>Dobava i prijevoz razvodnog ormara +RO.SE,  tipski testiran prema IEC 60439-1/IEC 61439-1-2. Ormar je nazidni. Ormar sa jednostrukim vratima sa bravom na ključ. Omogućeno jednostavno uvođenje i učvršćenje kabela unutar ormarića. Stupanj mehaničke zaštite min. IP65, otpornost na udarce IK-10, RAL7035, klasa električne zaštite II. Ožičen prema shemi koja se nalazi u glavnom projektu.</t>
  </si>
  <si>
    <t>Radovi na pripremi obračunskog mjernog mjesta u nadležnosti korisnika mreže što uključuje:
- prodori kroz zidove i stropove
- dubljenje zidova i polaganje instalacijskih cijevi za priključni kabel uključujući i sanaciju istih nakon polaganja kabela
- dubljenje postojeće fasade i polaganje instalacijskih cijevi za priključni kabel
- polaganje priključnog kabela od lokacije postojćeg PMO ormara do lokacije novog PMO ormara (OPCIJA)
- dubljenje fasade za montažu novog KPMO ormara HEP-a (OPCIJA)
- betoniranje betonskog postolja sa prodorima za priključne kabele za montažu novog SPMO ormara HEP-a (OPCIJA)</t>
  </si>
  <si>
    <t>Dobava i prijevoz sitnog materijala (vijci, kabelske stopice, konektori,…)</t>
  </si>
  <si>
    <t xml:space="preserve">Izmjenjivači (inverter, pretvarač) sljedećih karakteristika.                                               
Prenaponska zaštita: klase II DC                    Standardna garancija: min. 10 godina
Pretvarači moraju biti izrađeni i ispitani u skladu s normama:
- IEC 62116
- IEC 62103
- IEC 60664-1
-HR50549                                                                        -  Korištenje jednog ili više izmenjivača                                                                                       </t>
  </si>
  <si>
    <t>Dobava i prijevoz AC kabela za spoj između izmjenjivača i +RO.SE ormara, NYY-J 5x25 mm2.
Kabeli moraju biti izrađeni i ispitani u skladu s normama:
- HRN HD 603 S1
- IEC 60502-1
- DIN VDE 0276 dio 603</t>
  </si>
  <si>
    <t>Dobava i prijevoz kabelskih polica, spojnih elemenata i zateznog materijala, uključujući sve nosače (zidne i stropne), bočne i vertikalne otcjepe prikladne za vanjsku montažu:</t>
  </si>
  <si>
    <t>kabelska perforirana kanalica PK 50/60, za montažu po zidovima i krovovima, uključujući i poklopce, otcjepe (vertikalne i horizontalne), koljena te sav ostali potreban materijal za montažu na zid.
NAPOMENA:
Za točne količine materijala, prije narudžbe obavezno pregledati teren i utvrditi točne trase postavljanja kanalica</t>
  </si>
  <si>
    <t>Montaža kabelske kanalice za polaganje DC i AC kabela po krovu, po zidu objekta, uključujući sav potreban materijal, rad i pribor sve do pune funkcionalnosti.</t>
  </si>
  <si>
    <t>Montaža i spajanje JPR-10 tipkala za isklop u nuždi sunčane elektrane, a sukladno dispoziciju u nacrtima. U jediničnu cijenu uključiti sav potreban materijal, rad i pribor do pune funkcionalnosti.</t>
  </si>
  <si>
    <t xml:space="preserve">Montaža izmjenjivača uz pomoć montažnih ploča i vijaka koji dolaze u kompletu sa istim. U jediničnu cijenu uključiti sav materijal, rad i pribor do pune funkcionalnosti. </t>
  </si>
  <si>
    <t>Izrada kabelskog spoja istosmjerne struje između fotonaponskih modula uz pomoć pripadajućeg DC kabela sa konektorima koji su sastavni dio modula, uključujući sav potreban rad, materijal i pribor sve do pune funkcionalnosti.</t>
  </si>
  <si>
    <t>Izrada protupožarnog brtvljenja prodora kabela između protupožarnih sektora uz pomoć protupožarne pjene odgovarajuće vatrootpornosti. U jediničnu cijenu ukjučiti sav potreban materijal (protupožarna pjena), rad i pribor do pune funkcionalnosti.</t>
  </si>
  <si>
    <t>Dobava i prijevoz fotonaponskih modula (paneli)
Vršna snaga: min. 450 Wp
Stupanj korisnog djelovanja: min. 20%
Moduli moraju biti izrađeni i ispitani u skladu sa normama: 
- IEC 61215
- IEC 61730
- IEC 61701
- IEC 62716.</t>
  </si>
  <si>
    <t>2.20.</t>
  </si>
  <si>
    <t>Povezivanje noseće potkonstrukcije modula na postojeći gromobranski sustav te međusobno povezivanje svih metalnih dijelova fotonaponskog sustava u svrhu izjednačenja potencijala</t>
  </si>
  <si>
    <t xml:space="preserve">Sunčana elektrana „IVKOM“ </t>
  </si>
  <si>
    <t>V. Nazora 96b, 42240 Ivanec</t>
  </si>
  <si>
    <t>k.č.br. 2890/5, k.o. Ivanec</t>
  </si>
  <si>
    <t>IVKOM D.D.</t>
  </si>
  <si>
    <t xml:space="preserve">V. Nazora 96b, </t>
  </si>
  <si>
    <t>42240 Ivanec</t>
  </si>
  <si>
    <t>GP-039/25</t>
  </si>
  <si>
    <t>048/25</t>
  </si>
  <si>
    <t>Dobava i prijevoz nosive konstrukcije fotonaponskih modula za montažu na krov prekriven limom.
U stavku uključen sav dodatni materijal, rad i pribor do pune funkcionalnosti.</t>
  </si>
  <si>
    <t>Dobava i prijevoz trofaznog pametnog brojila za mjerenje električne energije i izvođenje aktivne regulacije snage u sklopu sunčane elektrane priključne snage 50 kW ograničenje na 40 kW.</t>
  </si>
  <si>
    <t xml:space="preserve">Montaža noseće potkonstrukcije fotonaponskih modula na krov prekriven limom, uključujući sav potreban materijal, rad i pribor iz grupe građevinski i montažni materijal i pribor, sukladno tehničkom rješenju i uputama proizvođača opreme. Ugradnja kompletne aluminijske i čelične nosive konstrukcije na limeni krov (trapezni ili sinusni lim) pomoću odgovarajućih montažnih elemenata (npr. spojni limeni prihvati, samobušeći vijci, brtve, aluminijski profili, spojnice, krajnje i srednje stege i sl.), u skladu s projektom i statičkim proračunom. </t>
  </si>
  <si>
    <t>Montaža, ugradnja i električno spajanje prethodno dobavljenog trofaznog pametnog brojila (smart metera) u sklopu fotonaponskog sustava. Uključuje postavljanje brojila u predviđeni razvodni ormar ili odgovarajuću poziciju, spajanje na napajanje i komunikacijski sustav, osnovno parametriranje i funkcionalnu provjeru rada uređaja. Radovi obuhvaćaju i:pripremu instalacijskog mjesta, povezivanje na komunikacijski i elektroenergetski sustav (RS485 ili ekvivalent), osnovno testiranje i podešavanje, rad u skladu s važećim tehničkim propisima i uputama proizvođača.</t>
  </si>
  <si>
    <t>2.21.</t>
  </si>
  <si>
    <t xml:space="preserve">Puštanje elektrane u pogon                          NAPOMENA:
Ova stavka troškovnika smatra se uspješno odrađena tek kada naručitelj zaprimi dozvolu za trajni pogon elektrane, odnosno ovom stavkom troškovnika treba obuhvatiti sve intelektualne i konzultantske usluge potrebne za to.  </t>
  </si>
  <si>
    <t>kW</t>
  </si>
  <si>
    <t>Dobava i prijevoz AC kabela za spoj između +RO.SE i  razvodnog ormara +RO tipa NYY-J 5x25 mm2
Kabeli moraju biti izrađeni i ispitani u skladu s normama:
- HRN HD 603 S1
- IEC 60502-1
- DIN VDE 0276 dio 603</t>
  </si>
  <si>
    <t>Polaganje i učvršćenje AC kabela tipa NYY-J 5x25 mm2 između izmjenjivača i +RO.SE ormara te +RO.SE ormara i postojećeg +RO ormara što uključuje sljedeće:
- polaganje kabela u postavljene PK kanalice sve do pune funkcionalnosti</t>
  </si>
  <si>
    <t>Polaganje i spajanje kabela tipa NHXH FE180/E90 3x1,5 mm2 za povezivanje tipkala za isklop u nuždi  kod glavnog ulaza i daljinskog isklopnika na glavnom prekidaču. Kabel se polaže u pripremljene kabelske kanale i instalacijske cijevi podžbukno. U jediničnu cijenu uključiti provlačenje kabela kroz cijevi, spajanje na glavni prekidač i tipkalo te sav ostali materijal, rad i pribor do pune funkcionalnosti.</t>
  </si>
  <si>
    <t>UKUPNO bez PDV-a:</t>
  </si>
  <si>
    <t>UKUPNO TROŠKOVI GRAĐENJA bez PDV-a</t>
  </si>
  <si>
    <t>srpanj 2025., izmjena rujan 2025.</t>
  </si>
  <si>
    <t>UKUPNO 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</si>
</sst>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 #,##0.00\ &quot;kn&quot;_-;\-* #,##0.00\ &quot;kn&quot;_-;_-* &quot;-&quot;??\ &quot;kn&quot;_-;_-@_-"/>
    <numFmt numFmtId="165" formatCode="_-* #,##0.00\ _k_n_-;\-* #,##0.00\ _k_n_-;_-* &quot;-&quot;??\ _k_n_-;_-@_-"/>
    <numFmt numFmtId="166" formatCode="_(&quot;$&quot;* #,##0.00_);_(&quot;$&quot;* \(#,##0.00\);_(&quot;$&quot;* &quot;-&quot;??_);_(@_)"/>
    <numFmt numFmtId="167" formatCode="_(* #,##0.00_);_(* \(#,##0.00\);_(* &quot;-&quot;??_);_(@_)"/>
    <numFmt numFmtId="168" formatCode="_-* #,##0.00\ &quot;KM&quot;_-;\-* #,##0.00\ &quot;KM&quot;_-;_-* &quot;-&quot;??\ &quot;KM&quot;_-;_-@_-"/>
    <numFmt numFmtId="169" formatCode="#,##0.00\ &quot;kn&quot;"/>
    <numFmt numFmtId="170" formatCode="_-* #,##0.00\ _K_M_-;\-* #,##0.00\ _K_M_-;_-* &quot;-&quot;??\ _K_M_-;_-@_-"/>
    <numFmt numFmtId="171" formatCode="#,##0.00\ [$€-1]"/>
  </numFmts>
  <fonts count="80">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i/>
      <sz val="7"/>
      <name val="Myriad Pro"/>
      <family val="2"/>
    </font>
    <font>
      <sz val="10"/>
      <name val="Myriad Pro"/>
      <family val="2"/>
    </font>
    <font>
      <sz val="8"/>
      <name val="Myriad Pro"/>
      <family val="2"/>
    </font>
    <font>
      <b/>
      <sz val="10"/>
      <name val="Myriad Pro"/>
      <family val="2"/>
    </font>
    <font>
      <sz val="10"/>
      <name val="Arial"/>
      <family val="2"/>
      <charset val="238"/>
    </font>
    <font>
      <sz val="10"/>
      <color rgb="FFFF0000"/>
      <name val="Myriad Pro"/>
      <family val="2"/>
    </font>
    <font>
      <b/>
      <sz val="12"/>
      <name val="Myriad Pro"/>
      <family val="2"/>
    </font>
    <font>
      <b/>
      <sz val="10"/>
      <color rgb="FFFF0000"/>
      <name val="Myriad Pro"/>
      <family val="2"/>
    </font>
    <font>
      <i/>
      <sz val="9"/>
      <name val="Myriad Pro"/>
      <family val="2"/>
    </font>
    <font>
      <i/>
      <sz val="10"/>
      <name val="Myriad Pro"/>
      <family val="2"/>
    </font>
    <font>
      <b/>
      <sz val="15"/>
      <name val="Myriad Pro"/>
      <family val="2"/>
    </font>
    <font>
      <sz val="11"/>
      <name val="Arial"/>
      <family val="2"/>
      <charset val="238"/>
    </font>
    <font>
      <sz val="10"/>
      <name val="Myriad Pro"/>
      <family val="2"/>
      <charset val="238"/>
    </font>
    <font>
      <b/>
      <sz val="8"/>
      <name val="Myriad Pro"/>
      <family val="2"/>
      <charset val="238"/>
    </font>
    <font>
      <i/>
      <sz val="8"/>
      <name val="Myriad Pro"/>
      <family val="2"/>
      <charset val="238"/>
    </font>
    <font>
      <sz val="8"/>
      <name val="Arial"/>
      <family val="2"/>
      <charset val="238"/>
    </font>
    <font>
      <sz val="8"/>
      <name val="Myriad Pro"/>
      <family val="2"/>
      <charset val="238"/>
    </font>
    <font>
      <sz val="9"/>
      <name val="Calibri"/>
      <family val="2"/>
      <charset val="238"/>
    </font>
    <font>
      <sz val="11"/>
      <color theme="1"/>
      <name val="Arial"/>
      <family val="2"/>
    </font>
    <font>
      <sz val="8"/>
      <name val="Myriad Pro"/>
      <charset val="238"/>
    </font>
    <font>
      <sz val="10"/>
      <name val="MyRIAD PRO"/>
      <charset val="238"/>
    </font>
    <font>
      <sz val="14"/>
      <name val="Arial"/>
      <family val="2"/>
      <charset val="1"/>
    </font>
    <font>
      <sz val="11"/>
      <color theme="1"/>
      <name val="Calibri"/>
      <family val="2"/>
      <scheme val="minor"/>
    </font>
    <font>
      <sz val="11"/>
      <color theme="0"/>
      <name val="Calibri"/>
      <family val="2"/>
      <charset val="238"/>
      <scheme val="minor"/>
    </font>
    <font>
      <sz val="10"/>
      <name val="Arial"/>
      <family val="2"/>
      <charset val="238"/>
    </font>
    <font>
      <u/>
      <sz val="10"/>
      <color indexed="12"/>
      <name val="Arial"/>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1"/>
      <color indexed="52"/>
      <name val="Calibri"/>
      <family val="2"/>
      <charset val="238"/>
    </font>
    <font>
      <sz val="11"/>
      <color indexed="20"/>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52"/>
      <name val="Calibri"/>
      <family val="2"/>
      <charset val="238"/>
    </font>
    <font>
      <b/>
      <sz val="11"/>
      <color indexed="9"/>
      <name val="Calibri"/>
      <family val="2"/>
      <charset val="238"/>
    </font>
    <font>
      <i/>
      <sz val="11"/>
      <color indexed="23"/>
      <name val="Calibri"/>
      <family val="2"/>
      <charset val="238"/>
    </font>
    <font>
      <sz val="11"/>
      <color indexed="10"/>
      <name val="Calibri"/>
      <family val="2"/>
      <charset val="238"/>
    </font>
    <font>
      <b/>
      <sz val="11"/>
      <color indexed="8"/>
      <name val="Calibri"/>
      <family val="2"/>
      <charset val="238"/>
    </font>
    <font>
      <sz val="11"/>
      <color indexed="62"/>
      <name val="Calibri"/>
      <family val="2"/>
      <charset val="238"/>
    </font>
    <font>
      <b/>
      <sz val="11"/>
      <color indexed="10"/>
      <name val="Calibri"/>
      <family val="2"/>
      <charset val="238"/>
    </font>
    <font>
      <sz val="10"/>
      <name val="ElegaGarmnd BT"/>
      <family val="1"/>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sz val="10"/>
      <name val="Helv"/>
    </font>
    <font>
      <u/>
      <sz val="19.25"/>
      <color indexed="12"/>
      <name val="Arial"/>
      <family val="2"/>
      <charset val="238"/>
    </font>
    <font>
      <sz val="11"/>
      <color theme="1"/>
      <name val="Calibri"/>
      <family val="2"/>
      <charset val="238"/>
    </font>
    <font>
      <sz val="10"/>
      <name val="Calibri"/>
      <family val="2"/>
      <charset val="238"/>
      <scheme val="minor"/>
    </font>
    <font>
      <b/>
      <sz val="8"/>
      <name val="Calibri"/>
      <family val="2"/>
      <scheme val="minor"/>
    </font>
    <font>
      <b/>
      <sz val="7.5"/>
      <name val="Calibri"/>
      <family val="2"/>
      <scheme val="minor"/>
    </font>
    <font>
      <sz val="8"/>
      <name val="Calibri"/>
      <family val="2"/>
      <scheme val="minor"/>
    </font>
    <font>
      <i/>
      <sz val="8"/>
      <name val="Calibri"/>
      <family val="2"/>
      <scheme val="minor"/>
    </font>
    <font>
      <b/>
      <sz val="12"/>
      <name val="Calibri"/>
      <family val="2"/>
      <scheme val="minor"/>
    </font>
    <font>
      <b/>
      <sz val="10"/>
      <name val="Calibri"/>
      <family val="2"/>
      <scheme val="minor"/>
    </font>
    <font>
      <sz val="10"/>
      <name val="Calibri"/>
      <family val="2"/>
      <scheme val="minor"/>
    </font>
    <font>
      <i/>
      <sz val="10"/>
      <name val="Calibri"/>
      <family val="2"/>
      <scheme val="minor"/>
    </font>
    <font>
      <sz val="10"/>
      <color rgb="FFFF0000"/>
      <name val="Calibri"/>
      <family val="2"/>
      <scheme val="minor"/>
    </font>
    <font>
      <sz val="10"/>
      <color indexed="8"/>
      <name val="Calibri"/>
      <family val="2"/>
      <scheme val="minor"/>
    </font>
    <font>
      <sz val="9"/>
      <color theme="1"/>
      <name val="Arial"/>
      <family val="2"/>
      <charset val="238"/>
    </font>
    <font>
      <sz val="10"/>
      <color theme="1"/>
      <name val="Calibri"/>
      <family val="2"/>
      <charset val="238"/>
      <scheme val="minor"/>
    </font>
    <font>
      <b/>
      <sz val="9"/>
      <color theme="1"/>
      <name val="Arial"/>
      <family val="2"/>
      <charset val="238"/>
    </font>
    <font>
      <sz val="9"/>
      <name val="Calibri"/>
      <family val="2"/>
      <scheme val="minor"/>
    </font>
  </fonts>
  <fills count="3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5"/>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43"/>
      </patternFill>
    </fill>
    <fill>
      <patternFill patternType="solid">
        <fgColor indexed="11"/>
      </patternFill>
    </fill>
    <fill>
      <patternFill patternType="solid">
        <fgColor indexed="51"/>
      </patternFill>
    </fill>
    <fill>
      <patternFill patternType="solid">
        <fgColor indexed="5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54"/>
      </patternFill>
    </fill>
    <fill>
      <patternFill patternType="solid">
        <fgColor indexed="10"/>
      </patternFill>
    </fill>
    <fill>
      <patternFill patternType="solid">
        <fgColor indexed="9"/>
      </patternFill>
    </fill>
    <fill>
      <patternFill patternType="solid">
        <fgColor indexed="55"/>
      </patternFill>
    </fill>
    <fill>
      <patternFill patternType="solid">
        <fgColor indexed="62"/>
      </patternFill>
    </fill>
    <fill>
      <patternFill patternType="solid">
        <fgColor indexed="57"/>
      </patternFill>
    </fill>
    <fill>
      <patternFill patternType="solid">
        <fgColor indexed="22"/>
      </patternFill>
    </fill>
    <fill>
      <patternFill patternType="solid">
        <fgColor indexed="45"/>
        <bgColor indexed="29"/>
      </patternFill>
    </fill>
    <fill>
      <patternFill patternType="solid">
        <fgColor indexed="43"/>
        <bgColor indexed="26"/>
      </patternFill>
    </fill>
    <fill>
      <patternFill patternType="solid">
        <fgColor theme="0" tint="-0.249977111117893"/>
        <bgColor indexed="64"/>
      </patternFill>
    </fill>
  </fills>
  <borders count="26">
    <border>
      <left/>
      <right/>
      <top/>
      <bottom/>
      <diagonal/>
    </border>
    <border>
      <left/>
      <right/>
      <top style="thin">
        <color indexed="64"/>
      </top>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style="thin">
        <color indexed="56"/>
      </top>
      <bottom style="double">
        <color indexed="56"/>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96">
    <xf numFmtId="0" fontId="0" fillId="0" borderId="0"/>
    <xf numFmtId="0" fontId="12" fillId="0" borderId="0"/>
    <xf numFmtId="0" fontId="17" fillId="0" borderId="0"/>
    <xf numFmtId="167" fontId="17" fillId="0" borderId="0" applyFont="0" applyFill="0" applyBorder="0" applyAlignment="0" applyProtection="0"/>
    <xf numFmtId="0" fontId="17" fillId="0" borderId="0"/>
    <xf numFmtId="0" fontId="11" fillId="0" borderId="0"/>
    <xf numFmtId="0" fontId="12" fillId="0" borderId="0"/>
    <xf numFmtId="0" fontId="34" fillId="0" borderId="0"/>
    <xf numFmtId="0" fontId="10" fillId="0" borderId="0"/>
    <xf numFmtId="0" fontId="12" fillId="0" borderId="0"/>
    <xf numFmtId="0" fontId="37" fillId="0" borderId="0"/>
    <xf numFmtId="0" fontId="39" fillId="6" borderId="0" applyNumberFormat="0" applyBorder="0" applyAlignment="0" applyProtection="0"/>
    <xf numFmtId="0" fontId="39" fillId="7" borderId="0" applyNumberFormat="0" applyBorder="0" applyAlignment="0" applyProtection="0"/>
    <xf numFmtId="0" fontId="39" fillId="8" borderId="0" applyNumberFormat="0" applyBorder="0" applyAlignment="0" applyProtection="0"/>
    <xf numFmtId="0" fontId="39" fillId="9" borderId="0" applyNumberFormat="0" applyBorder="0" applyAlignment="0" applyProtection="0"/>
    <xf numFmtId="0" fontId="39" fillId="10" borderId="0" applyNumberFormat="0" applyBorder="0" applyAlignment="0" applyProtection="0"/>
    <xf numFmtId="0" fontId="39" fillId="8" borderId="0" applyNumberFormat="0" applyBorder="0" applyAlignment="0" applyProtection="0"/>
    <xf numFmtId="0" fontId="39" fillId="6" borderId="0" applyNumberFormat="0" applyBorder="0" applyAlignment="0" applyProtection="0"/>
    <xf numFmtId="0" fontId="39" fillId="11" borderId="0" applyNumberFormat="0" applyBorder="0" applyAlignment="0" applyProtection="0"/>
    <xf numFmtId="0" fontId="39" fillId="7" borderId="0" applyNumberFormat="0" applyBorder="0" applyAlignment="0" applyProtection="0"/>
    <xf numFmtId="0" fontId="39" fillId="12" borderId="0" applyNumberFormat="0" applyBorder="0" applyAlignment="0" applyProtection="0"/>
    <xf numFmtId="0" fontId="39" fillId="8" borderId="0" applyNumberFormat="0" applyBorder="0" applyAlignment="0" applyProtection="0"/>
    <xf numFmtId="0" fontId="39" fillId="13" borderId="0" applyNumberFormat="0" applyBorder="0" applyAlignment="0" applyProtection="0"/>
    <xf numFmtId="0" fontId="39" fillId="9" borderId="0" applyNumberFormat="0" applyBorder="0" applyAlignment="0" applyProtection="0"/>
    <xf numFmtId="0" fontId="39" fillId="14" borderId="0" applyNumberFormat="0" applyBorder="0" applyAlignment="0" applyProtection="0"/>
    <xf numFmtId="0" fontId="39" fillId="10" borderId="0" applyNumberFormat="0" applyBorder="0" applyAlignment="0" applyProtection="0"/>
    <xf numFmtId="0" fontId="39" fillId="8" borderId="0" applyNumberFormat="0" applyBorder="0" applyAlignment="0" applyProtection="0"/>
    <xf numFmtId="0" fontId="39" fillId="9" borderId="0" applyNumberFormat="0" applyBorder="0" applyAlignment="0" applyProtection="0"/>
    <xf numFmtId="0" fontId="39" fillId="10" borderId="0" applyNumberFormat="0" applyBorder="0" applyAlignment="0" applyProtection="0"/>
    <xf numFmtId="0" fontId="39" fillId="7" borderId="0" applyNumberFormat="0" applyBorder="0" applyAlignment="0" applyProtection="0"/>
    <xf numFmtId="0" fontId="39" fillId="15" borderId="0" applyNumberFormat="0" applyBorder="0" applyAlignment="0" applyProtection="0"/>
    <xf numFmtId="0" fontId="39" fillId="12" borderId="0" applyNumberFormat="0" applyBorder="0" applyAlignment="0" applyProtection="0"/>
    <xf numFmtId="0" fontId="39" fillId="10" borderId="0" applyNumberFormat="0" applyBorder="0" applyAlignment="0" applyProtection="0"/>
    <xf numFmtId="0" fontId="39" fillId="8" borderId="0" applyNumberFormat="0" applyBorder="0" applyAlignment="0" applyProtection="0"/>
    <xf numFmtId="0" fontId="39" fillId="10" borderId="0" applyNumberFormat="0" applyBorder="0" applyAlignment="0" applyProtection="0"/>
    <xf numFmtId="0" fontId="39" fillId="7" borderId="0" applyNumberFormat="0" applyBorder="0" applyAlignment="0" applyProtection="0"/>
    <xf numFmtId="0" fontId="39" fillId="15" borderId="0" applyNumberFormat="0" applyBorder="0" applyAlignment="0" applyProtection="0"/>
    <xf numFmtId="0" fontId="39" fillId="16" borderId="0" applyNumberFormat="0" applyBorder="0" applyAlignment="0" applyProtection="0"/>
    <xf numFmtId="0" fontId="39" fillId="12" borderId="0" applyNumberFormat="0" applyBorder="0" applyAlignment="0" applyProtection="0"/>
    <xf numFmtId="0" fontId="39" fillId="14" borderId="0" applyNumberFormat="0" applyBorder="0" applyAlignment="0" applyProtection="0"/>
    <xf numFmtId="0" fontId="39" fillId="10" borderId="0" applyNumberFormat="0" applyBorder="0" applyAlignment="0" applyProtection="0"/>
    <xf numFmtId="0" fontId="39" fillId="6" borderId="0" applyNumberFormat="0" applyBorder="0" applyAlignment="0" applyProtection="0"/>
    <xf numFmtId="0" fontId="39" fillId="8" borderId="0" applyNumberFormat="0" applyBorder="0" applyAlignment="0" applyProtection="0"/>
    <xf numFmtId="0" fontId="39" fillId="17" borderId="0" applyNumberFormat="0" applyBorder="0" applyAlignment="0" applyProtection="0"/>
    <xf numFmtId="0" fontId="39" fillId="6" borderId="0" applyNumberFormat="0" applyBorder="0" applyAlignment="0" applyProtection="0"/>
    <xf numFmtId="0" fontId="40" fillId="10" borderId="0" applyNumberFormat="0" applyBorder="0" applyAlignment="0" applyProtection="0"/>
    <xf numFmtId="0" fontId="40" fillId="18" borderId="0" applyNumberFormat="0" applyBorder="0" applyAlignment="0" applyProtection="0"/>
    <xf numFmtId="0" fontId="40" fillId="17" borderId="0" applyNumberFormat="0" applyBorder="0" applyAlignment="0" applyProtection="0"/>
    <xf numFmtId="0" fontId="40" fillId="12" borderId="0" applyNumberFormat="0" applyBorder="0" applyAlignment="0" applyProtection="0"/>
    <xf numFmtId="0" fontId="40" fillId="10" borderId="0" applyNumberFormat="0" applyBorder="0" applyAlignment="0" applyProtection="0"/>
    <xf numFmtId="0" fontId="40" fillId="7" borderId="0" applyNumberFormat="0" applyBorder="0" applyAlignment="0" applyProtection="0"/>
    <xf numFmtId="0" fontId="40" fillId="10" borderId="0" applyNumberFormat="0" applyBorder="0" applyAlignment="0" applyProtection="0"/>
    <xf numFmtId="0" fontId="40" fillId="19" borderId="0" applyNumberFormat="0" applyBorder="0" applyAlignment="0" applyProtection="0"/>
    <xf numFmtId="0" fontId="40" fillId="18" borderId="0" applyNumberFormat="0" applyBorder="0" applyAlignment="0" applyProtection="0"/>
    <xf numFmtId="0" fontId="40" fillId="7" borderId="0" applyNumberFormat="0" applyBorder="0" applyAlignment="0" applyProtection="0"/>
    <xf numFmtId="0" fontId="40" fillId="17" borderId="0" applyNumberFormat="0" applyBorder="0" applyAlignment="0" applyProtection="0"/>
    <xf numFmtId="0" fontId="40" fillId="16" borderId="0" applyNumberFormat="0" applyBorder="0" applyAlignment="0" applyProtection="0"/>
    <xf numFmtId="0" fontId="40" fillId="12" borderId="0" applyNumberFormat="0" applyBorder="0" applyAlignment="0" applyProtection="0"/>
    <xf numFmtId="0" fontId="40" fillId="20" borderId="0" applyNumberFormat="0" applyBorder="0" applyAlignment="0" applyProtection="0"/>
    <xf numFmtId="0" fontId="40" fillId="10" borderId="0" applyNumberFormat="0" applyBorder="0" applyAlignment="0" applyProtection="0"/>
    <xf numFmtId="0" fontId="40" fillId="21" borderId="0" applyNumberFormat="0" applyBorder="0" applyAlignment="0" applyProtection="0"/>
    <xf numFmtId="0" fontId="40" fillId="7" borderId="0" applyNumberFormat="0" applyBorder="0" applyAlignment="0" applyProtection="0"/>
    <xf numFmtId="0" fontId="40" fillId="22" borderId="0" applyNumberFormat="0" applyBorder="0" applyAlignment="0" applyProtection="0"/>
    <xf numFmtId="0" fontId="40" fillId="23" borderId="0" applyNumberFormat="0" applyBorder="0" applyAlignment="0" applyProtection="0"/>
    <xf numFmtId="0" fontId="40" fillId="18" borderId="0" applyNumberFormat="0" applyBorder="0" applyAlignment="0" applyProtection="0"/>
    <xf numFmtId="0" fontId="40" fillId="17" borderId="0" applyNumberFormat="0" applyBorder="0" applyAlignment="0" applyProtection="0"/>
    <xf numFmtId="0" fontId="40" fillId="24" borderId="0" applyNumberFormat="0" applyBorder="0" applyAlignment="0" applyProtection="0"/>
    <xf numFmtId="0" fontId="40" fillId="21" borderId="0" applyNumberFormat="0" applyBorder="0" applyAlignment="0" applyProtection="0"/>
    <xf numFmtId="0" fontId="40" fillId="25" borderId="0" applyNumberFormat="0" applyBorder="0" applyAlignment="0" applyProtection="0"/>
    <xf numFmtId="0" fontId="44" fillId="14" borderId="0" applyNumberFormat="0" applyBorder="0" applyAlignment="0" applyProtection="0"/>
    <xf numFmtId="0" fontId="12" fillId="8" borderId="3" applyNumberFormat="0" applyFont="0" applyAlignment="0" applyProtection="0"/>
    <xf numFmtId="0" fontId="56" fillId="26" borderId="4" applyNumberFormat="0" applyAlignment="0" applyProtection="0"/>
    <xf numFmtId="0" fontId="51" fillId="27" borderId="5" applyNumberFormat="0" applyAlignment="0" applyProtection="0"/>
    <xf numFmtId="3" fontId="12" fillId="0" borderId="0"/>
    <xf numFmtId="0" fontId="41" fillId="13" borderId="0" applyNumberFormat="0" applyBorder="0" applyAlignment="0" applyProtection="0"/>
    <xf numFmtId="0" fontId="39" fillId="0" borderId="0"/>
    <xf numFmtId="0" fontId="52" fillId="0" borderId="0" applyNumberFormat="0" applyFill="0" applyBorder="0" applyAlignment="0" applyProtection="0"/>
    <xf numFmtId="0" fontId="58" fillId="0" borderId="6" applyNumberFormat="0" applyFill="0" applyAlignment="0" applyProtection="0"/>
    <xf numFmtId="0" fontId="59" fillId="0" borderId="7" applyNumberFormat="0" applyFill="0" applyAlignment="0" applyProtection="0"/>
    <xf numFmtId="0" fontId="60" fillId="0" borderId="8" applyNumberFormat="0" applyFill="0" applyAlignment="0" applyProtection="0"/>
    <xf numFmtId="0" fontId="60" fillId="0" borderId="0" applyNumberFormat="0" applyFill="0" applyBorder="0" applyAlignment="0" applyProtection="0"/>
    <xf numFmtId="0" fontId="38"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63" fillId="0" borderId="0" applyNumberFormat="0" applyFill="0" applyBorder="0" applyAlignment="0">
      <protection locked="0"/>
    </xf>
    <xf numFmtId="0" fontId="38"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55" fillId="15" borderId="4" applyNumberFormat="0" applyAlignment="0" applyProtection="0"/>
    <xf numFmtId="0" fontId="40" fillId="23" borderId="0" applyNumberFormat="0" applyBorder="0" applyAlignment="0" applyProtection="0"/>
    <xf numFmtId="0" fontId="40" fillId="28" borderId="0" applyNumberFormat="0" applyBorder="0" applyAlignment="0" applyProtection="0"/>
    <xf numFmtId="0" fontId="36" fillId="5" borderId="0" applyNumberFormat="0" applyBorder="0" applyAlignment="0" applyProtection="0"/>
    <xf numFmtId="0" fontId="40" fillId="25" borderId="0" applyNumberFormat="0" applyBorder="0" applyAlignment="0" applyProtection="0"/>
    <xf numFmtId="0" fontId="40" fillId="18" borderId="0" applyNumberFormat="0" applyBorder="0" applyAlignment="0" applyProtection="0"/>
    <xf numFmtId="0" fontId="40" fillId="17" borderId="0" applyNumberFormat="0" applyBorder="0" applyAlignment="0" applyProtection="0"/>
    <xf numFmtId="0" fontId="40" fillId="29" borderId="0" applyNumberFormat="0" applyBorder="0" applyAlignment="0" applyProtection="0"/>
    <xf numFmtId="0" fontId="40" fillId="24" borderId="0" applyNumberFormat="0" applyBorder="0" applyAlignment="0" applyProtection="0"/>
    <xf numFmtId="0" fontId="40" fillId="20" borderId="0" applyNumberFormat="0" applyBorder="0" applyAlignment="0" applyProtection="0"/>
    <xf numFmtId="0" fontId="40" fillId="21" borderId="0" applyNumberFormat="0" applyBorder="0" applyAlignment="0" applyProtection="0"/>
    <xf numFmtId="0" fontId="40" fillId="25" borderId="0" applyNumberFormat="0" applyBorder="0" applyAlignment="0" applyProtection="0"/>
    <xf numFmtId="0" fontId="40" fillId="18" borderId="0" applyNumberFormat="0" applyBorder="0" applyAlignment="0" applyProtection="0"/>
    <xf numFmtId="0" fontId="42" fillId="30" borderId="9" applyNumberFormat="0" applyAlignment="0" applyProtection="0"/>
    <xf numFmtId="0" fontId="56" fillId="26" borderId="4" applyNumberFormat="0" applyAlignment="0" applyProtection="0"/>
    <xf numFmtId="0" fontId="43" fillId="30" borderId="4" applyNumberFormat="0" applyAlignment="0" applyProtection="0"/>
    <xf numFmtId="0" fontId="53" fillId="0" borderId="10" applyNumberFormat="0" applyFill="0" applyAlignment="0" applyProtection="0"/>
    <xf numFmtId="0" fontId="44" fillId="14" borderId="0" applyNumberFormat="0" applyBorder="0" applyAlignment="0" applyProtection="0"/>
    <xf numFmtId="0" fontId="44" fillId="12" borderId="0" applyNumberFormat="0" applyBorder="0" applyAlignment="0" applyProtection="0"/>
    <xf numFmtId="0" fontId="44" fillId="31" borderId="0" applyNumberFormat="0" applyBorder="0" applyAlignment="0">
      <protection locked="0"/>
    </xf>
    <xf numFmtId="0" fontId="58" fillId="0" borderId="6" applyNumberFormat="0" applyFill="0" applyAlignment="0" applyProtection="0"/>
    <xf numFmtId="0" fontId="46" fillId="0" borderId="11" applyNumberFormat="0" applyFill="0" applyAlignment="0" applyProtection="0"/>
    <xf numFmtId="0" fontId="59" fillId="0" borderId="7" applyNumberFormat="0" applyFill="0" applyAlignment="0" applyProtection="0"/>
    <xf numFmtId="0" fontId="47" fillId="0" borderId="12" applyNumberFormat="0" applyFill="0" applyAlignment="0" applyProtection="0"/>
    <xf numFmtId="0" fontId="60" fillId="0" borderId="8" applyNumberFormat="0" applyFill="0" applyAlignment="0" applyProtection="0"/>
    <xf numFmtId="0" fontId="48" fillId="0" borderId="13" applyNumberFormat="0" applyFill="0" applyAlignment="0" applyProtection="0"/>
    <xf numFmtId="0" fontId="60" fillId="0" borderId="0" applyNumberFormat="0" applyFill="0" applyBorder="0" applyAlignment="0" applyProtection="0"/>
    <xf numFmtId="0" fontId="48" fillId="0" borderId="0" applyNumberFormat="0" applyFill="0" applyBorder="0" applyAlignment="0" applyProtection="0"/>
    <xf numFmtId="0" fontId="45" fillId="0" borderId="0" applyNumberFormat="0" applyFill="0" applyBorder="0" applyAlignment="0" applyProtection="0"/>
    <xf numFmtId="0" fontId="61" fillId="15" borderId="0" applyNumberFormat="0" applyBorder="0" applyAlignment="0" applyProtection="0"/>
    <xf numFmtId="0" fontId="61" fillId="15" borderId="0" applyNumberFormat="0" applyBorder="0" applyAlignment="0" applyProtection="0"/>
    <xf numFmtId="0" fontId="49" fillId="15" borderId="0" applyNumberFormat="0" applyBorder="0" applyAlignment="0" applyProtection="0"/>
    <xf numFmtId="0" fontId="49" fillId="32" borderId="0" applyNumberFormat="0" applyBorder="0" applyAlignment="0">
      <protection locked="0"/>
    </xf>
    <xf numFmtId="0" fontId="12" fillId="0" borderId="0"/>
    <xf numFmtId="0" fontId="9" fillId="0" borderId="0"/>
    <xf numFmtId="0" fontId="12" fillId="0" borderId="0"/>
    <xf numFmtId="0" fontId="14" fillId="0" borderId="0"/>
    <xf numFmtId="0" fontId="35" fillId="0" borderId="0"/>
    <xf numFmtId="0" fontId="9" fillId="0" borderId="0"/>
    <xf numFmtId="0" fontId="12" fillId="0" borderId="0"/>
    <xf numFmtId="0" fontId="12" fillId="0" borderId="0"/>
    <xf numFmtId="43" fontId="57" fillId="0" borderId="0" applyFill="0" applyBorder="0" applyAlignment="0" applyProtection="0"/>
    <xf numFmtId="0" fontId="39" fillId="0" borderId="0"/>
    <xf numFmtId="0" fontId="12" fillId="0" borderId="0"/>
    <xf numFmtId="0" fontId="12" fillId="0" borderId="0"/>
    <xf numFmtId="0" fontId="9" fillId="0" borderId="0"/>
    <xf numFmtId="0" fontId="12" fillId="0" borderId="0"/>
    <xf numFmtId="0" fontId="12" fillId="0" borderId="0"/>
    <xf numFmtId="0" fontId="24" fillId="0" borderId="0">
      <protection locked="0"/>
    </xf>
    <xf numFmtId="0" fontId="12" fillId="0" borderId="0"/>
    <xf numFmtId="0" fontId="12" fillId="8" borderId="3"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6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57" fillId="0" borderId="0"/>
    <xf numFmtId="0" fontId="5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53" fillId="0" borderId="10" applyNumberFormat="0" applyFill="0" applyAlignment="0" applyProtection="0"/>
    <xf numFmtId="0" fontId="50" fillId="0" borderId="14" applyNumberFormat="0" applyFill="0" applyAlignment="0" applyProtection="0"/>
    <xf numFmtId="0" fontId="51" fillId="27" borderId="5" applyNumberFormat="0" applyAlignment="0" applyProtection="0"/>
    <xf numFmtId="0" fontId="62" fillId="0" borderId="0"/>
    <xf numFmtId="0" fontId="52" fillId="0" borderId="0" applyNumberFormat="0" applyFill="0" applyBorder="0" applyAlignment="0" applyProtection="0"/>
    <xf numFmtId="0" fontId="53" fillId="0" borderId="0" applyNumberFormat="0" applyFill="0" applyBorder="0" applyAlignment="0" applyProtection="0"/>
    <xf numFmtId="0" fontId="54" fillId="0" borderId="15" applyNumberFormat="0" applyFill="0" applyAlignment="0" applyProtection="0"/>
    <xf numFmtId="0" fontId="54" fillId="0" borderId="15" applyNumberFormat="0" applyFill="0" applyAlignment="0" applyProtection="0"/>
    <xf numFmtId="0" fontId="54" fillId="0" borderId="16" applyNumberFormat="0" applyFill="0" applyAlignment="0" applyProtection="0"/>
    <xf numFmtId="0" fontId="55" fillId="15" borderId="4" applyNumberFormat="0" applyAlignment="0" applyProtection="0"/>
    <xf numFmtId="0" fontId="55" fillId="9" borderId="4" applyNumberFormat="0" applyAlignment="0" applyProtection="0"/>
    <xf numFmtId="166" fontId="37"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8" fontId="12" fillId="0" borderId="0" applyFill="0" applyBorder="0" applyAlignment="0" applyProtection="0"/>
    <xf numFmtId="167" fontId="37"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70" fontId="12" fillId="0" borderId="0" applyFont="0" applyFill="0" applyBorder="0" applyAlignment="0" applyProtection="0"/>
    <xf numFmtId="167"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66" fontId="12" fillId="0" borderId="0" applyFont="0" applyFill="0" applyBorder="0" applyAlignment="0" applyProtection="0"/>
    <xf numFmtId="167" fontId="12"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12" fillId="0" borderId="0" applyFont="0" applyFill="0" applyBorder="0" applyAlignment="0" applyProtection="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6" fontId="12" fillId="0" borderId="0" applyFont="0" applyFill="0" applyBorder="0" applyAlignment="0" applyProtection="0"/>
    <xf numFmtId="167"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5" fillId="0" borderId="0"/>
    <xf numFmtId="0" fontId="1" fillId="0" borderId="0"/>
  </cellStyleXfs>
  <cellXfs count="234">
    <xf numFmtId="0" fontId="0" fillId="0" borderId="0" xfId="0"/>
    <xf numFmtId="169" fontId="25" fillId="0" borderId="0" xfId="6" applyNumberFormat="1" applyFont="1" applyProtection="1">
      <protection locked="0"/>
    </xf>
    <xf numFmtId="0" fontId="17" fillId="0" borderId="0" xfId="2"/>
    <xf numFmtId="0" fontId="15" fillId="0" borderId="0" xfId="1" applyFont="1" applyAlignment="1">
      <alignment horizontal="left" vertical="top" wrapText="1"/>
    </xf>
    <xf numFmtId="0" fontId="17" fillId="0" borderId="0" xfId="2" applyAlignment="1">
      <alignment horizontal="right" vertical="top"/>
    </xf>
    <xf numFmtId="0" fontId="17" fillId="0" borderId="0" xfId="2" applyAlignment="1">
      <alignment horizontal="center"/>
    </xf>
    <xf numFmtId="4" fontId="14" fillId="0" borderId="0" xfId="1" applyNumberFormat="1" applyFont="1"/>
    <xf numFmtId="4" fontId="17" fillId="0" borderId="0" xfId="2" applyNumberFormat="1" applyAlignment="1">
      <alignment horizontal="right"/>
    </xf>
    <xf numFmtId="169" fontId="17" fillId="0" borderId="0" xfId="2" applyNumberFormat="1"/>
    <xf numFmtId="4" fontId="17" fillId="0" borderId="0" xfId="2" applyNumberFormat="1"/>
    <xf numFmtId="0" fontId="12" fillId="0" borderId="0" xfId="2" applyFont="1"/>
    <xf numFmtId="0" fontId="12" fillId="0" borderId="0" xfId="2" applyFont="1" applyAlignment="1">
      <alignment horizontal="right" vertical="top"/>
    </xf>
    <xf numFmtId="0" fontId="12" fillId="0" borderId="0" xfId="2" applyFont="1" applyAlignment="1">
      <alignment horizontal="center"/>
    </xf>
    <xf numFmtId="4" fontId="12" fillId="0" borderId="0" xfId="2" applyNumberFormat="1" applyFont="1" applyAlignment="1">
      <alignment horizontal="right"/>
    </xf>
    <xf numFmtId="169" fontId="12" fillId="0" borderId="0" xfId="2" applyNumberFormat="1" applyFont="1"/>
    <xf numFmtId="4" fontId="12" fillId="0" borderId="0" xfId="2" applyNumberFormat="1" applyFont="1"/>
    <xf numFmtId="0" fontId="17" fillId="0" borderId="0" xfId="2" applyAlignment="1">
      <alignment horizontal="left" vertical="top" wrapText="1"/>
    </xf>
    <xf numFmtId="0" fontId="12" fillId="0" borderId="0" xfId="2" applyFont="1" applyAlignment="1">
      <alignment horizontal="left" vertical="top" wrapText="1"/>
    </xf>
    <xf numFmtId="0" fontId="12" fillId="0" borderId="0" xfId="1"/>
    <xf numFmtId="0" fontId="17" fillId="0" borderId="0" xfId="1" applyFont="1" applyAlignment="1">
      <alignment horizontal="center"/>
    </xf>
    <xf numFmtId="0" fontId="12" fillId="0" borderId="0" xfId="6"/>
    <xf numFmtId="0" fontId="25" fillId="0" borderId="0" xfId="6" applyFont="1" applyAlignment="1">
      <alignment horizontal="right" vertical="top"/>
    </xf>
    <xf numFmtId="0" fontId="25" fillId="0" borderId="0" xfId="6" applyFont="1" applyAlignment="1">
      <alignment horizontal="center"/>
    </xf>
    <xf numFmtId="4" fontId="25" fillId="0" borderId="0" xfId="6" applyNumberFormat="1" applyFont="1" applyAlignment="1">
      <alignment horizontal="right"/>
    </xf>
    <xf numFmtId="4" fontId="25" fillId="0" borderId="0" xfId="6" applyNumberFormat="1" applyFont="1"/>
    <xf numFmtId="0" fontId="25" fillId="0" borderId="0" xfId="6" applyFont="1" applyAlignment="1">
      <alignment horizontal="justify" vertical="top" wrapText="1"/>
    </xf>
    <xf numFmtId="0" fontId="12" fillId="0" borderId="0" xfId="6" applyAlignment="1">
      <alignment vertical="top"/>
    </xf>
    <xf numFmtId="0" fontId="26" fillId="0" borderId="0" xfId="1" applyFont="1" applyAlignment="1">
      <alignment horizontal="right" vertical="top"/>
    </xf>
    <xf numFmtId="0" fontId="27" fillId="0" borderId="0" xfId="1" applyFont="1" applyAlignment="1">
      <alignment horizontal="right" vertical="top"/>
    </xf>
    <xf numFmtId="4" fontId="29" fillId="0" borderId="0" xfId="1" applyNumberFormat="1" applyFont="1" applyAlignment="1">
      <alignment vertical="top"/>
    </xf>
    <xf numFmtId="4" fontId="12" fillId="0" borderId="0" xfId="6" applyNumberFormat="1" applyAlignment="1">
      <alignment horizontal="right"/>
    </xf>
    <xf numFmtId="0" fontId="12" fillId="0" borderId="0" xfId="6" applyAlignment="1">
      <alignment horizontal="right"/>
    </xf>
    <xf numFmtId="0" fontId="12" fillId="0" borderId="0" xfId="6" applyAlignment="1">
      <alignment horizontal="right" vertical="top"/>
    </xf>
    <xf numFmtId="4" fontId="12" fillId="0" borderId="0" xfId="6" applyNumberFormat="1"/>
    <xf numFmtId="4" fontId="68" fillId="0" borderId="0" xfId="1" applyNumberFormat="1" applyFont="1" applyAlignment="1">
      <alignment horizontal="left" vertical="top"/>
    </xf>
    <xf numFmtId="0" fontId="69" fillId="0" borderId="0" xfId="1" applyFont="1" applyAlignment="1">
      <alignment horizontal="left" vertical="top"/>
    </xf>
    <xf numFmtId="0" fontId="68" fillId="0" borderId="0" xfId="1" applyFont="1" applyAlignment="1">
      <alignment horizontal="left" vertical="top" wrapText="1"/>
    </xf>
    <xf numFmtId="4" fontId="72" fillId="0" borderId="0" xfId="1" applyNumberFormat="1" applyFont="1"/>
    <xf numFmtId="4" fontId="72" fillId="0" borderId="0" xfId="2" applyNumberFormat="1" applyFont="1" applyAlignment="1">
      <alignment horizontal="right"/>
    </xf>
    <xf numFmtId="169" fontId="72" fillId="0" borderId="0" xfId="2" applyNumberFormat="1" applyFont="1"/>
    <xf numFmtId="0" fontId="72" fillId="0" borderId="0" xfId="2" applyFont="1" applyAlignment="1">
      <alignment horizontal="justify" vertical="top" wrapText="1"/>
    </xf>
    <xf numFmtId="0" fontId="71" fillId="0" borderId="0" xfId="2" applyFont="1" applyAlignment="1">
      <alignment horizontal="left"/>
    </xf>
    <xf numFmtId="4" fontId="72" fillId="0" borderId="0" xfId="2" applyNumberFormat="1" applyFont="1"/>
    <xf numFmtId="2" fontId="72" fillId="0" borderId="0" xfId="1" applyNumberFormat="1" applyFont="1" applyAlignment="1">
      <alignment horizontal="left"/>
    </xf>
    <xf numFmtId="2" fontId="72" fillId="0" borderId="0" xfId="1" applyNumberFormat="1" applyFont="1"/>
    <xf numFmtId="4" fontId="73" fillId="0" borderId="0" xfId="1" applyNumberFormat="1" applyFont="1" applyAlignment="1">
      <alignment horizontal="right"/>
    </xf>
    <xf numFmtId="0" fontId="72" fillId="0" borderId="0" xfId="2" applyFont="1" applyAlignment="1">
      <alignment horizontal="left" vertical="top" wrapText="1"/>
    </xf>
    <xf numFmtId="4" fontId="72" fillId="0" borderId="0" xfId="2" applyNumberFormat="1" applyFont="1" applyAlignment="1">
      <alignment vertical="top"/>
    </xf>
    <xf numFmtId="0" fontId="73" fillId="0" borderId="0" xfId="1" applyFont="1" applyAlignment="1">
      <alignment horizontal="left" vertical="top"/>
    </xf>
    <xf numFmtId="0" fontId="72" fillId="0" borderId="0" xfId="1" applyFont="1" applyAlignment="1">
      <alignment horizontal="center"/>
    </xf>
    <xf numFmtId="4" fontId="72" fillId="0" borderId="0" xfId="1" applyNumberFormat="1" applyFont="1" applyAlignment="1">
      <alignment horizontal="left"/>
    </xf>
    <xf numFmtId="169" fontId="72" fillId="0" borderId="0" xfId="1" applyNumberFormat="1" applyFont="1"/>
    <xf numFmtId="0" fontId="72" fillId="0" borderId="0" xfId="6" applyFont="1" applyAlignment="1">
      <alignment horizontal="center"/>
    </xf>
    <xf numFmtId="169" fontId="72" fillId="0" borderId="0" xfId="6" applyNumberFormat="1" applyFont="1" applyProtection="1">
      <protection locked="0"/>
    </xf>
    <xf numFmtId="4" fontId="72" fillId="0" borderId="0" xfId="6" applyNumberFormat="1" applyFont="1"/>
    <xf numFmtId="0" fontId="72" fillId="0" borderId="0" xfId="6" applyFont="1" applyAlignment="1">
      <alignment horizontal="justify" vertical="top" wrapText="1"/>
    </xf>
    <xf numFmtId="4" fontId="72" fillId="0" borderId="0" xfId="6" applyNumberFormat="1" applyFont="1" applyAlignment="1">
      <alignment horizontal="center"/>
    </xf>
    <xf numFmtId="0" fontId="35" fillId="0" borderId="0" xfId="0" applyFont="1"/>
    <xf numFmtId="0" fontId="72" fillId="0" borderId="0" xfId="2" applyFont="1" applyAlignment="1">
      <alignment vertical="top"/>
    </xf>
    <xf numFmtId="2" fontId="67" fillId="0" borderId="0" xfId="1" applyNumberFormat="1" applyFont="1" applyAlignment="1">
      <alignment vertical="top" wrapText="1"/>
    </xf>
    <xf numFmtId="0" fontId="72" fillId="0" borderId="0" xfId="2" applyFont="1" applyAlignment="1">
      <alignment horizontal="left"/>
    </xf>
    <xf numFmtId="0" fontId="17" fillId="0" borderId="17" xfId="1" applyFont="1" applyBorder="1" applyAlignment="1">
      <alignment horizontal="center"/>
    </xf>
    <xf numFmtId="0" fontId="16" fillId="0" borderId="17" xfId="2" applyFont="1" applyBorder="1" applyAlignment="1">
      <alignment horizontal="right" vertical="top"/>
    </xf>
    <xf numFmtId="0" fontId="14" fillId="0" borderId="17" xfId="2" applyFont="1" applyBorder="1" applyAlignment="1">
      <alignment horizontal="left" vertical="top" wrapText="1"/>
    </xf>
    <xf numFmtId="0" fontId="14" fillId="0" borderId="17" xfId="2" applyFont="1" applyBorder="1" applyAlignment="1">
      <alignment horizontal="center"/>
    </xf>
    <xf numFmtId="4" fontId="14" fillId="0" borderId="17" xfId="2" applyNumberFormat="1" applyFont="1" applyBorder="1" applyAlignment="1">
      <alignment horizontal="right"/>
    </xf>
    <xf numFmtId="4" fontId="14" fillId="0" borderId="17" xfId="2" applyNumberFormat="1" applyFont="1" applyBorder="1"/>
    <xf numFmtId="0" fontId="71" fillId="0" borderId="17" xfId="6" applyFont="1" applyBorder="1" applyAlignment="1">
      <alignment horizontal="right" vertical="top"/>
    </xf>
    <xf numFmtId="0" fontId="71" fillId="0" borderId="17" xfId="6" applyFont="1" applyBorder="1" applyAlignment="1">
      <alignment horizontal="justify" vertical="top" wrapText="1"/>
    </xf>
    <xf numFmtId="0" fontId="72" fillId="0" borderId="17" xfId="6" applyFont="1" applyBorder="1" applyAlignment="1">
      <alignment horizontal="center"/>
    </xf>
    <xf numFmtId="4" fontId="72" fillId="0" borderId="17" xfId="6" applyNumberFormat="1" applyFont="1" applyBorder="1" applyAlignment="1">
      <alignment horizontal="right"/>
    </xf>
    <xf numFmtId="169" fontId="72" fillId="0" borderId="17" xfId="6" applyNumberFormat="1" applyFont="1" applyBorder="1" applyProtection="1">
      <protection locked="0"/>
    </xf>
    <xf numFmtId="0" fontId="72" fillId="0" borderId="17" xfId="6" applyFont="1" applyBorder="1" applyAlignment="1">
      <alignment horizontal="right" vertical="top"/>
    </xf>
    <xf numFmtId="0" fontId="72" fillId="0" borderId="17" xfId="6" applyFont="1" applyBorder="1" applyAlignment="1">
      <alignment horizontal="justify" vertical="top" wrapText="1"/>
    </xf>
    <xf numFmtId="4" fontId="72" fillId="0" borderId="17" xfId="6" applyNumberFormat="1" applyFont="1" applyBorder="1" applyAlignment="1" applyProtection="1">
      <alignment horizontal="right"/>
      <protection locked="0"/>
    </xf>
    <xf numFmtId="0" fontId="71" fillId="0" borderId="17" xfId="6" applyFont="1" applyBorder="1" applyAlignment="1">
      <alignment horizontal="left" vertical="top" wrapText="1"/>
    </xf>
    <xf numFmtId="0" fontId="71" fillId="33" borderId="17" xfId="6" applyFont="1" applyFill="1" applyBorder="1" applyAlignment="1">
      <alignment horizontal="right" vertical="top"/>
    </xf>
    <xf numFmtId="0" fontId="71" fillId="33" borderId="17" xfId="6" applyFont="1" applyFill="1" applyBorder="1" applyAlignment="1">
      <alignment horizontal="justify" vertical="top" wrapText="1"/>
    </xf>
    <xf numFmtId="0" fontId="72" fillId="33" borderId="17" xfId="6" applyFont="1" applyFill="1" applyBorder="1" applyAlignment="1">
      <alignment horizontal="center"/>
    </xf>
    <xf numFmtId="4" fontId="72" fillId="33" borderId="17" xfId="6" applyNumberFormat="1" applyFont="1" applyFill="1" applyBorder="1" applyAlignment="1">
      <alignment horizontal="right"/>
    </xf>
    <xf numFmtId="169" fontId="72" fillId="33" borderId="17" xfId="6" applyNumberFormat="1" applyFont="1" applyFill="1" applyBorder="1" applyProtection="1">
      <protection locked="0"/>
    </xf>
    <xf numFmtId="0" fontId="72" fillId="0" borderId="17" xfId="6" applyFont="1" applyBorder="1" applyAlignment="1">
      <alignment horizontal="center" wrapText="1"/>
    </xf>
    <xf numFmtId="4" fontId="72" fillId="0" borderId="17" xfId="6" applyNumberFormat="1" applyFont="1" applyBorder="1" applyAlignment="1">
      <alignment horizontal="center" wrapText="1"/>
    </xf>
    <xf numFmtId="4" fontId="72" fillId="0" borderId="17" xfId="6" applyNumberFormat="1" applyFont="1" applyBorder="1" applyAlignment="1">
      <alignment horizontal="center"/>
    </xf>
    <xf numFmtId="0" fontId="73" fillId="0" borderId="17" xfId="6" applyFont="1" applyBorder="1" applyAlignment="1">
      <alignment horizontal="right" vertical="top"/>
    </xf>
    <xf numFmtId="0" fontId="73" fillId="0" borderId="17" xfId="6" applyFont="1" applyBorder="1" applyAlignment="1">
      <alignment horizontal="center" vertical="top"/>
    </xf>
    <xf numFmtId="4" fontId="73" fillId="0" borderId="17" xfId="6" applyNumberFormat="1" applyFont="1" applyBorder="1" applyAlignment="1">
      <alignment horizontal="right" vertical="top"/>
    </xf>
    <xf numFmtId="0" fontId="73" fillId="0" borderId="17" xfId="6" applyFont="1" applyBorder="1" applyAlignment="1" applyProtection="1">
      <alignment horizontal="right" vertical="top"/>
      <protection locked="0"/>
    </xf>
    <xf numFmtId="0" fontId="65" fillId="0" borderId="17" xfId="6" applyFont="1" applyBorder="1" applyAlignment="1">
      <alignment horizontal="right" vertical="top"/>
    </xf>
    <xf numFmtId="0" fontId="65" fillId="0" borderId="17" xfId="6" applyFont="1" applyBorder="1" applyAlignment="1">
      <alignment horizontal="justify" vertical="top" wrapText="1"/>
    </xf>
    <xf numFmtId="14" fontId="72" fillId="4" borderId="17" xfId="6" applyNumberFormat="1" applyFont="1" applyFill="1" applyBorder="1" applyAlignment="1">
      <alignment horizontal="right" vertical="top"/>
    </xf>
    <xf numFmtId="0" fontId="72" fillId="4" borderId="17" xfId="6" applyFont="1" applyFill="1" applyBorder="1" applyAlignment="1">
      <alignment horizontal="justify" vertical="top" wrapText="1"/>
    </xf>
    <xf numFmtId="0" fontId="72" fillId="4" borderId="17" xfId="6" applyFont="1" applyFill="1" applyBorder="1" applyAlignment="1">
      <alignment horizontal="center"/>
    </xf>
    <xf numFmtId="4" fontId="72" fillId="4" borderId="17" xfId="6" applyNumberFormat="1" applyFont="1" applyFill="1" applyBorder="1" applyAlignment="1">
      <alignment horizontal="center"/>
    </xf>
    <xf numFmtId="171" fontId="72" fillId="4" borderId="17" xfId="6" applyNumberFormat="1" applyFont="1" applyFill="1" applyBorder="1" applyProtection="1">
      <protection locked="0"/>
    </xf>
    <xf numFmtId="0" fontId="72" fillId="4" borderId="17" xfId="6" applyFont="1" applyFill="1" applyBorder="1" applyAlignment="1">
      <alignment horizontal="right" vertical="top"/>
    </xf>
    <xf numFmtId="4" fontId="72" fillId="4" borderId="17" xfId="6" applyNumberFormat="1" applyFont="1" applyFill="1" applyBorder="1" applyAlignment="1">
      <alignment horizontal="right"/>
    </xf>
    <xf numFmtId="17" fontId="72" fillId="4" borderId="17" xfId="6" applyNumberFormat="1" applyFont="1" applyFill="1" applyBorder="1" applyAlignment="1">
      <alignment horizontal="right" vertical="top"/>
    </xf>
    <xf numFmtId="0" fontId="77" fillId="4" borderId="17" xfId="0" applyFont="1" applyFill="1" applyBorder="1" applyAlignment="1">
      <alignment horizontal="left" vertical="top" wrapText="1"/>
    </xf>
    <xf numFmtId="0" fontId="76" fillId="4" borderId="17" xfId="0" applyFont="1" applyFill="1" applyBorder="1" applyAlignment="1">
      <alignment horizontal="left" vertical="top" wrapText="1"/>
    </xf>
    <xf numFmtId="169" fontId="72" fillId="4" borderId="17" xfId="6" applyNumberFormat="1" applyFont="1" applyFill="1" applyBorder="1" applyProtection="1">
      <protection locked="0"/>
    </xf>
    <xf numFmtId="0" fontId="12" fillId="4" borderId="17" xfId="6" applyFill="1" applyBorder="1"/>
    <xf numFmtId="0" fontId="12" fillId="4" borderId="0" xfId="6" applyFill="1"/>
    <xf numFmtId="169" fontId="14" fillId="0" borderId="17" xfId="2" applyNumberFormat="1" applyFont="1" applyBorder="1"/>
    <xf numFmtId="0" fontId="71" fillId="0" borderId="17" xfId="6" applyFont="1" applyBorder="1" applyAlignment="1">
      <alignment wrapText="1"/>
    </xf>
    <xf numFmtId="0" fontId="75" fillId="0" borderId="17" xfId="6" applyFont="1" applyBorder="1" applyAlignment="1">
      <alignment vertical="top" wrapText="1"/>
    </xf>
    <xf numFmtId="0" fontId="72" fillId="0" borderId="17" xfId="6" applyFont="1" applyBorder="1" applyAlignment="1">
      <alignment vertical="top"/>
    </xf>
    <xf numFmtId="0" fontId="72" fillId="0" borderId="17" xfId="6" applyFont="1" applyBorder="1" applyAlignment="1" applyProtection="1">
      <alignment vertical="top"/>
      <protection locked="0"/>
    </xf>
    <xf numFmtId="16" fontId="72" fillId="4" borderId="17" xfId="6" applyNumberFormat="1" applyFont="1" applyFill="1" applyBorder="1" applyAlignment="1">
      <alignment horizontal="right" vertical="top"/>
    </xf>
    <xf numFmtId="0" fontId="72" fillId="4" borderId="17" xfId="6" applyFont="1" applyFill="1" applyBorder="1"/>
    <xf numFmtId="171" fontId="72" fillId="4" borderId="17" xfId="6" applyNumberFormat="1" applyFont="1" applyFill="1" applyBorder="1"/>
    <xf numFmtId="0" fontId="72" fillId="4" borderId="17" xfId="6" applyFont="1" applyFill="1" applyBorder="1" applyAlignment="1" applyProtection="1">
      <alignment wrapText="1"/>
      <protection locked="0"/>
    </xf>
    <xf numFmtId="0" fontId="72" fillId="4" borderId="17" xfId="6" applyFont="1" applyFill="1" applyBorder="1" applyAlignment="1">
      <alignment vertical="top"/>
    </xf>
    <xf numFmtId="171" fontId="72" fillId="4" borderId="17" xfId="6" applyNumberFormat="1" applyFont="1" applyFill="1" applyBorder="1" applyAlignment="1" applyProtection="1">
      <alignment vertical="top"/>
      <protection locked="0"/>
    </xf>
    <xf numFmtId="0" fontId="72" fillId="4" borderId="17" xfId="6" applyFont="1" applyFill="1" applyBorder="1" applyAlignment="1">
      <alignment horizontal="left" vertical="top"/>
    </xf>
    <xf numFmtId="0" fontId="32" fillId="0" borderId="0" xfId="1" applyFont="1" applyAlignment="1">
      <alignment horizontal="right" vertical="top"/>
    </xf>
    <xf numFmtId="0" fontId="66" fillId="0" borderId="0" xfId="1" applyFont="1" applyAlignment="1">
      <alignment horizontal="left" vertical="top" wrapText="1"/>
    </xf>
    <xf numFmtId="4" fontId="28" fillId="0" borderId="0" xfId="1" applyNumberFormat="1" applyFont="1" applyAlignment="1">
      <alignment vertical="top"/>
    </xf>
    <xf numFmtId="0" fontId="70" fillId="0" borderId="0" xfId="2" applyFont="1" applyAlignment="1">
      <alignment horizontal="left" vertical="top"/>
    </xf>
    <xf numFmtId="0" fontId="16" fillId="0" borderId="0" xfId="2" applyFont="1" applyAlignment="1">
      <alignment horizontal="right" vertical="top"/>
    </xf>
    <xf numFmtId="0" fontId="14" fillId="0" borderId="0" xfId="2" applyFont="1" applyAlignment="1">
      <alignment horizontal="left" vertical="top" wrapText="1"/>
    </xf>
    <xf numFmtId="0" fontId="14" fillId="0" borderId="0" xfId="2" applyFont="1" applyAlignment="1">
      <alignment horizontal="center"/>
    </xf>
    <xf numFmtId="4" fontId="14" fillId="0" borderId="0" xfId="2" applyNumberFormat="1" applyFont="1" applyAlignment="1">
      <alignment horizontal="right"/>
    </xf>
    <xf numFmtId="4" fontId="14" fillId="0" borderId="0" xfId="2" applyNumberFormat="1" applyFont="1"/>
    <xf numFmtId="0" fontId="19" fillId="0" borderId="0" xfId="2" applyFont="1" applyAlignment="1">
      <alignment vertical="top"/>
    </xf>
    <xf numFmtId="0" fontId="16" fillId="0" borderId="0" xfId="2" applyFont="1" applyAlignment="1">
      <alignment horizontal="center"/>
    </xf>
    <xf numFmtId="4" fontId="16" fillId="0" borderId="0" xfId="2" applyNumberFormat="1" applyFont="1" applyAlignment="1">
      <alignment horizontal="center"/>
    </xf>
    <xf numFmtId="0" fontId="21" fillId="0" borderId="0" xfId="2" applyFont="1" applyAlignment="1">
      <alignment horizontal="left" vertical="top"/>
    </xf>
    <xf numFmtId="2" fontId="14" fillId="0" borderId="0" xfId="2" applyNumberFormat="1" applyFont="1" applyAlignment="1">
      <alignment horizontal="left"/>
    </xf>
    <xf numFmtId="4" fontId="22" fillId="0" borderId="0" xfId="2" applyNumberFormat="1" applyFont="1" applyAlignment="1">
      <alignment horizontal="right"/>
    </xf>
    <xf numFmtId="0" fontId="16" fillId="0" borderId="17" xfId="1" applyFont="1" applyBorder="1" applyAlignment="1">
      <alignment horizontal="center" vertical="top"/>
    </xf>
    <xf numFmtId="0" fontId="16" fillId="0" borderId="17" xfId="1" applyFont="1" applyBorder="1" applyAlignment="1">
      <alignment horizontal="justify" vertical="top" wrapText="1"/>
    </xf>
    <xf numFmtId="0" fontId="14" fillId="0" borderId="17" xfId="1" applyFont="1" applyBorder="1" applyAlignment="1">
      <alignment horizontal="center" vertical="top"/>
    </xf>
    <xf numFmtId="2" fontId="14" fillId="0" borderId="17" xfId="1" applyNumberFormat="1" applyFont="1" applyBorder="1" applyAlignment="1">
      <alignment horizontal="right" vertical="top"/>
    </xf>
    <xf numFmtId="169" fontId="14" fillId="0" borderId="17" xfId="1" applyNumberFormat="1" applyFont="1" applyBorder="1" applyAlignment="1">
      <alignment vertical="top"/>
    </xf>
    <xf numFmtId="171" fontId="14" fillId="0" borderId="17" xfId="1" applyNumberFormat="1" applyFont="1" applyBorder="1" applyAlignment="1">
      <alignment vertical="top"/>
    </xf>
    <xf numFmtId="0" fontId="14" fillId="0" borderId="17" xfId="1" applyFont="1" applyBorder="1" applyAlignment="1">
      <alignment horizontal="justify" vertical="top" wrapText="1"/>
    </xf>
    <xf numFmtId="0" fontId="16" fillId="2" borderId="17" xfId="1" applyFont="1" applyFill="1" applyBorder="1" applyAlignment="1">
      <alignment horizontal="justify" vertical="top" wrapText="1"/>
    </xf>
    <xf numFmtId="0" fontId="14" fillId="2" borderId="17" xfId="1" applyFont="1" applyFill="1" applyBorder="1" applyAlignment="1">
      <alignment horizontal="center" vertical="top"/>
    </xf>
    <xf numFmtId="2" fontId="14" fillId="2" borderId="17" xfId="1" applyNumberFormat="1" applyFont="1" applyFill="1" applyBorder="1" applyAlignment="1">
      <alignment horizontal="right" vertical="top"/>
    </xf>
    <xf numFmtId="171" fontId="16" fillId="2" borderId="17" xfId="1" applyNumberFormat="1" applyFont="1" applyFill="1" applyBorder="1" applyAlignment="1">
      <alignment vertical="top"/>
    </xf>
    <xf numFmtId="0" fontId="14" fillId="2" borderId="17" xfId="1" applyFont="1" applyFill="1" applyBorder="1" applyAlignment="1">
      <alignment horizontal="justify" vertical="top" wrapText="1"/>
    </xf>
    <xf numFmtId="171" fontId="14" fillId="2" borderId="17" xfId="1" applyNumberFormat="1" applyFont="1" applyFill="1" applyBorder="1" applyAlignment="1">
      <alignment vertical="top"/>
    </xf>
    <xf numFmtId="169" fontId="17" fillId="0" borderId="17" xfId="1" applyNumberFormat="1" applyFont="1" applyBorder="1"/>
    <xf numFmtId="0" fontId="12" fillId="0" borderId="17" xfId="1" applyBorder="1" applyAlignment="1">
      <alignment horizontal="center" vertical="top"/>
    </xf>
    <xf numFmtId="0" fontId="17" fillId="0" borderId="17" xfId="1" applyFont="1" applyBorder="1" applyAlignment="1">
      <alignment horizontal="justify" vertical="top" wrapText="1"/>
    </xf>
    <xf numFmtId="2" fontId="17" fillId="0" borderId="17" xfId="1" applyNumberFormat="1" applyFont="1" applyBorder="1" applyAlignment="1">
      <alignment horizontal="right"/>
    </xf>
    <xf numFmtId="4" fontId="17" fillId="0" borderId="17" xfId="1" applyNumberFormat="1" applyFont="1" applyBorder="1"/>
    <xf numFmtId="0" fontId="16" fillId="4" borderId="17" xfId="2" applyFont="1" applyFill="1" applyBorder="1" applyAlignment="1">
      <alignment horizontal="left" vertical="top" wrapText="1"/>
    </xf>
    <xf numFmtId="0" fontId="25" fillId="0" borderId="17" xfId="2" applyFont="1" applyBorder="1" applyAlignment="1">
      <alignment horizontal="right" vertical="top" wrapText="1"/>
    </xf>
    <xf numFmtId="0" fontId="25" fillId="0" borderId="17" xfId="2" applyFont="1" applyBorder="1" applyAlignment="1">
      <alignment vertical="top" wrapText="1"/>
    </xf>
    <xf numFmtId="4" fontId="25" fillId="0" borderId="17" xfId="2" applyNumberFormat="1" applyFont="1" applyBorder="1" applyAlignment="1">
      <alignment wrapText="1"/>
    </xf>
    <xf numFmtId="0" fontId="25" fillId="0" borderId="17" xfId="2" applyFont="1" applyBorder="1" applyAlignment="1">
      <alignment horizontal="left" vertical="top" wrapText="1"/>
    </xf>
    <xf numFmtId="0" fontId="33" fillId="0" borderId="17" xfId="2" applyFont="1" applyBorder="1" applyAlignment="1">
      <alignment horizontal="left" vertical="top" wrapText="1"/>
    </xf>
    <xf numFmtId="0" fontId="24" fillId="0" borderId="17" xfId="0" applyFont="1" applyBorder="1" applyAlignment="1">
      <alignment horizontal="justify" vertical="top"/>
    </xf>
    <xf numFmtId="0" fontId="31" fillId="0" borderId="17" xfId="0" applyFont="1" applyBorder="1" applyAlignment="1">
      <alignment horizontal="center" vertical="top" wrapText="1"/>
    </xf>
    <xf numFmtId="2" fontId="25" fillId="0" borderId="17" xfId="2" applyNumberFormat="1" applyFont="1" applyBorder="1" applyAlignment="1">
      <alignment vertical="top" wrapText="1"/>
    </xf>
    <xf numFmtId="4" fontId="25" fillId="0" borderId="17" xfId="2" applyNumberFormat="1" applyFont="1" applyBorder="1" applyAlignment="1">
      <alignment vertical="top" wrapText="1"/>
    </xf>
    <xf numFmtId="0" fontId="33" fillId="0" borderId="17" xfId="2" applyFont="1" applyBorder="1" applyAlignment="1">
      <alignment vertical="top" wrapText="1"/>
    </xf>
    <xf numFmtId="0" fontId="25" fillId="4" borderId="17" xfId="2" applyFont="1" applyFill="1" applyBorder="1" applyAlignment="1">
      <alignment vertical="top" wrapText="1"/>
    </xf>
    <xf numFmtId="0" fontId="72" fillId="0" borderId="0" xfId="6" applyFont="1" applyAlignment="1">
      <alignment horizontal="right" vertical="top"/>
    </xf>
    <xf numFmtId="171" fontId="72" fillId="0" borderId="17" xfId="6" applyNumberFormat="1" applyFont="1" applyBorder="1" applyProtection="1">
      <protection locked="0"/>
    </xf>
    <xf numFmtId="4" fontId="72" fillId="0" borderId="17" xfId="6" applyNumberFormat="1" applyFont="1" applyBorder="1"/>
    <xf numFmtId="4" fontId="73" fillId="0" borderId="17" xfId="6" applyNumberFormat="1" applyFont="1" applyBorder="1" applyAlignment="1">
      <alignment horizontal="center" vertical="top"/>
    </xf>
    <xf numFmtId="4" fontId="72" fillId="4" borderId="17" xfId="6" applyNumberFormat="1" applyFont="1" applyFill="1" applyBorder="1"/>
    <xf numFmtId="4" fontId="17" fillId="0" borderId="0" xfId="1" applyNumberFormat="1" applyFont="1"/>
    <xf numFmtId="0" fontId="12" fillId="3" borderId="0" xfId="1" applyFill="1"/>
    <xf numFmtId="0" fontId="12" fillId="0" borderId="0" xfId="2" applyFont="1" applyAlignment="1">
      <alignment wrapText="1"/>
    </xf>
    <xf numFmtId="0" fontId="30" fillId="0" borderId="0" xfId="0" applyFont="1" applyAlignment="1">
      <alignment wrapText="1"/>
    </xf>
    <xf numFmtId="0" fontId="12" fillId="0" borderId="0" xfId="1" applyAlignment="1">
      <alignment horizontal="justify" vertical="top"/>
    </xf>
    <xf numFmtId="2" fontId="17" fillId="0" borderId="0" xfId="1" applyNumberFormat="1" applyFont="1" applyAlignment="1">
      <alignment horizontal="right"/>
    </xf>
    <xf numFmtId="169" fontId="17" fillId="0" borderId="0" xfId="1" applyNumberFormat="1" applyFont="1"/>
    <xf numFmtId="0" fontId="17" fillId="0" borderId="0" xfId="1" applyFont="1" applyAlignment="1">
      <alignment horizontal="justify" vertical="top" wrapText="1"/>
    </xf>
    <xf numFmtId="0" fontId="35" fillId="0" borderId="1" xfId="0" applyFont="1" applyBorder="1"/>
    <xf numFmtId="0" fontId="72" fillId="0" borderId="1" xfId="2" applyFont="1" applyBorder="1" applyAlignment="1">
      <alignment vertical="top"/>
    </xf>
    <xf numFmtId="0" fontId="16" fillId="0" borderId="21" xfId="1" applyFont="1" applyBorder="1" applyAlignment="1">
      <alignment horizontal="right" vertical="top"/>
    </xf>
    <xf numFmtId="0" fontId="12" fillId="0" borderId="21" xfId="1" applyBorder="1" applyAlignment="1">
      <alignment horizontal="center" vertical="top"/>
    </xf>
    <xf numFmtId="0" fontId="16" fillId="0" borderId="20" xfId="1" applyFont="1" applyBorder="1" applyAlignment="1">
      <alignment horizontal="right" vertical="top"/>
    </xf>
    <xf numFmtId="0" fontId="15" fillId="0" borderId="1" xfId="1" applyFont="1" applyBorder="1" applyAlignment="1">
      <alignment horizontal="left" vertical="top" wrapText="1"/>
    </xf>
    <xf numFmtId="0" fontId="13" fillId="0" borderId="1" xfId="1" applyFont="1" applyBorder="1" applyAlignment="1">
      <alignment horizontal="left"/>
    </xf>
    <xf numFmtId="4" fontId="15" fillId="0" borderId="1" xfId="1" applyNumberFormat="1" applyFont="1" applyBorder="1" applyAlignment="1">
      <alignment horizontal="left"/>
    </xf>
    <xf numFmtId="0" fontId="13" fillId="0" borderId="1" xfId="1" applyFont="1" applyBorder="1" applyAlignment="1">
      <alignment horizontal="right"/>
    </xf>
    <xf numFmtId="4" fontId="17" fillId="0" borderId="22" xfId="1" applyNumberFormat="1" applyFont="1" applyBorder="1"/>
    <xf numFmtId="4" fontId="17" fillId="0" borderId="23" xfId="1" applyNumberFormat="1" applyFont="1" applyBorder="1"/>
    <xf numFmtId="0" fontId="13" fillId="0" borderId="0" xfId="1" applyFont="1" applyAlignment="1">
      <alignment horizontal="left"/>
    </xf>
    <xf numFmtId="4" fontId="15" fillId="0" borderId="0" xfId="1" applyNumberFormat="1" applyFont="1" applyAlignment="1">
      <alignment horizontal="left"/>
    </xf>
    <xf numFmtId="0" fontId="13" fillId="0" borderId="0" xfId="1" applyFont="1" applyAlignment="1">
      <alignment horizontal="right"/>
    </xf>
    <xf numFmtId="0" fontId="14" fillId="0" borderId="0" xfId="1" applyFont="1" applyAlignment="1">
      <alignment horizontal="left" vertical="top" wrapText="1"/>
    </xf>
    <xf numFmtId="0" fontId="18" fillId="0" borderId="0" xfId="1" applyFont="1" applyAlignment="1">
      <alignment horizontal="center"/>
    </xf>
    <xf numFmtId="4" fontId="18" fillId="0" borderId="0" xfId="1" applyNumberFormat="1" applyFont="1" applyAlignment="1">
      <alignment horizontal="right"/>
    </xf>
    <xf numFmtId="0" fontId="70" fillId="0" borderId="0" xfId="1" applyFont="1" applyAlignment="1">
      <alignment vertical="top" wrapText="1"/>
    </xf>
    <xf numFmtId="0" fontId="16" fillId="0" borderId="0" xfId="1" applyFont="1" applyAlignment="1">
      <alignment horizontal="left" vertical="top"/>
    </xf>
    <xf numFmtId="0" fontId="16" fillId="0" borderId="0" xfId="1" applyFont="1" applyAlignment="1">
      <alignment horizontal="center"/>
    </xf>
    <xf numFmtId="4" fontId="16" fillId="0" borderId="0" xfId="1" applyNumberFormat="1" applyFont="1" applyAlignment="1">
      <alignment horizontal="center"/>
    </xf>
    <xf numFmtId="0" fontId="16" fillId="0" borderId="0" xfId="1" applyFont="1" applyAlignment="1">
      <alignment horizontal="justify" wrapText="1"/>
    </xf>
    <xf numFmtId="4" fontId="16" fillId="0" borderId="0" xfId="1" applyNumberFormat="1" applyFont="1" applyAlignment="1">
      <alignment horizontal="justify" wrapText="1"/>
    </xf>
    <xf numFmtId="0" fontId="20" fillId="0" borderId="0" xfId="1" applyFont="1" applyAlignment="1">
      <alignment horizontal="center"/>
    </xf>
    <xf numFmtId="0" fontId="73" fillId="0" borderId="0" xfId="2" applyFont="1" applyAlignment="1">
      <alignment horizontal="left" vertical="top" wrapText="1"/>
    </xf>
    <xf numFmtId="0" fontId="73" fillId="0" borderId="0" xfId="2" applyFont="1" applyAlignment="1">
      <alignment horizontal="left" vertical="top"/>
    </xf>
    <xf numFmtId="0" fontId="72" fillId="0" borderId="0" xfId="1" applyFont="1" applyAlignment="1">
      <alignment horizontal="justify" vertical="top" wrapText="1"/>
    </xf>
    <xf numFmtId="4" fontId="72" fillId="0" borderId="0" xfId="1" applyNumberFormat="1" applyFont="1" applyAlignment="1">
      <alignment horizontal="right"/>
    </xf>
    <xf numFmtId="0" fontId="72" fillId="0" borderId="0" xfId="1" applyFont="1" applyAlignment="1">
      <alignment horizontal="left" vertical="top" wrapText="1"/>
    </xf>
    <xf numFmtId="0" fontId="74" fillId="0" borderId="0" xfId="1" applyFont="1" applyAlignment="1">
      <alignment horizontal="center"/>
    </xf>
    <xf numFmtId="4" fontId="74" fillId="0" borderId="0" xfId="1" applyNumberFormat="1" applyFont="1" applyAlignment="1">
      <alignment horizontal="right"/>
    </xf>
    <xf numFmtId="0" fontId="72" fillId="0" borderId="0" xfId="6" applyFont="1" applyAlignment="1">
      <alignment vertical="center"/>
    </xf>
    <xf numFmtId="0" fontId="14" fillId="0" borderId="0" xfId="1" applyFont="1" applyAlignment="1">
      <alignment horizontal="justify" vertical="top" wrapText="1"/>
    </xf>
    <xf numFmtId="2" fontId="14" fillId="0" borderId="0" xfId="1" applyNumberFormat="1" applyFont="1" applyAlignment="1">
      <alignment horizontal="left"/>
    </xf>
    <xf numFmtId="0" fontId="65" fillId="0" borderId="0" xfId="6" applyFont="1" applyAlignment="1">
      <alignment vertical="center"/>
    </xf>
    <xf numFmtId="169" fontId="14" fillId="0" borderId="0" xfId="1" applyNumberFormat="1" applyFont="1"/>
    <xf numFmtId="0" fontId="14" fillId="0" borderId="0" xfId="1" applyFont="1" applyAlignment="1">
      <alignment horizontal="center"/>
    </xf>
    <xf numFmtId="4" fontId="14" fillId="0" borderId="0" xfId="1" applyNumberFormat="1" applyFont="1" applyAlignment="1">
      <alignment horizontal="left"/>
    </xf>
    <xf numFmtId="4" fontId="14" fillId="0" borderId="0" xfId="1" applyNumberFormat="1" applyFont="1" applyAlignment="1">
      <alignment horizontal="right"/>
    </xf>
    <xf numFmtId="0" fontId="16" fillId="0" borderId="0" xfId="1" applyFont="1" applyAlignment="1">
      <alignment horizontal="right" vertical="top"/>
    </xf>
    <xf numFmtId="0" fontId="12" fillId="0" borderId="0" xfId="1" applyAlignment="1">
      <alignment horizontal="center" vertical="top"/>
    </xf>
    <xf numFmtId="171" fontId="72" fillId="0" borderId="17" xfId="6" applyNumberFormat="1" applyFont="1" applyBorder="1"/>
    <xf numFmtId="171" fontId="71" fillId="0" borderId="17" xfId="6" applyNumberFormat="1" applyFont="1" applyBorder="1"/>
    <xf numFmtId="169" fontId="71" fillId="0" borderId="17" xfId="6" applyNumberFormat="1" applyFont="1" applyBorder="1"/>
    <xf numFmtId="4" fontId="72" fillId="33" borderId="17" xfId="6" applyNumberFormat="1" applyFont="1" applyFill="1" applyBorder="1"/>
    <xf numFmtId="0" fontId="23" fillId="0" borderId="0" xfId="1" applyFont="1" applyAlignment="1">
      <alignment horizontal="left" vertical="top" wrapText="1"/>
    </xf>
    <xf numFmtId="0" fontId="72" fillId="4" borderId="24" xfId="6" applyFont="1" applyFill="1" applyBorder="1" applyAlignment="1">
      <alignment horizontal="right" vertical="top"/>
    </xf>
    <xf numFmtId="0" fontId="78" fillId="0" borderId="0" xfId="0" applyFont="1" applyAlignment="1">
      <alignment vertical="center"/>
    </xf>
    <xf numFmtId="4" fontId="79" fillId="0" borderId="0" xfId="1" applyNumberFormat="1" applyFont="1"/>
    <xf numFmtId="0" fontId="76" fillId="0" borderId="0" xfId="0" applyFont="1" applyAlignment="1">
      <alignment vertical="center"/>
    </xf>
    <xf numFmtId="4" fontId="79" fillId="0" borderId="0" xfId="2" applyNumberFormat="1" applyFont="1" applyAlignment="1">
      <alignment horizontal="right"/>
    </xf>
    <xf numFmtId="4" fontId="72" fillId="0" borderId="0" xfId="1" applyNumberFormat="1" applyFont="1" applyAlignment="1">
      <alignment horizontal="left" vertical="top"/>
    </xf>
    <xf numFmtId="2" fontId="67" fillId="0" borderId="0" xfId="1" applyNumberFormat="1" applyFont="1" applyAlignment="1">
      <alignment horizontal="left" vertical="top" wrapText="1"/>
    </xf>
    <xf numFmtId="0" fontId="16" fillId="2" borderId="17" xfId="1" applyFont="1" applyFill="1" applyBorder="1" applyAlignment="1">
      <alignment horizontal="left" vertical="top" wrapText="1"/>
    </xf>
    <xf numFmtId="2" fontId="71" fillId="0" borderId="0" xfId="1" applyNumberFormat="1" applyFont="1" applyAlignment="1">
      <alignment horizontal="left" vertical="top" wrapText="1"/>
    </xf>
    <xf numFmtId="0" fontId="72" fillId="4" borderId="24" xfId="6" applyFont="1" applyFill="1" applyBorder="1" applyAlignment="1">
      <alignment horizontal="right" vertical="top"/>
    </xf>
    <xf numFmtId="0" fontId="72" fillId="4" borderId="25" xfId="6" applyFont="1" applyFill="1" applyBorder="1" applyAlignment="1">
      <alignment horizontal="right" vertical="top"/>
    </xf>
    <xf numFmtId="0" fontId="71" fillId="0" borderId="18" xfId="6" applyFont="1" applyBorder="1" applyAlignment="1">
      <alignment horizontal="left" vertical="top" wrapText="1"/>
    </xf>
    <xf numFmtId="0" fontId="71" fillId="0" borderId="2" xfId="6" applyFont="1" applyBorder="1" applyAlignment="1">
      <alignment horizontal="left" vertical="top" wrapText="1"/>
    </xf>
    <xf numFmtId="0" fontId="71" fillId="0" borderId="19" xfId="6" applyFont="1" applyBorder="1" applyAlignment="1">
      <alignment horizontal="left" vertical="top" wrapText="1"/>
    </xf>
    <xf numFmtId="0" fontId="71" fillId="0" borderId="17" xfId="6" applyFont="1" applyBorder="1" applyAlignment="1">
      <alignment horizontal="left" vertical="top" wrapText="1"/>
    </xf>
  </cellXfs>
  <cellStyles count="396">
    <cellStyle name="20% - Accent1 2" xfId="11" xr:uid="{00000000-0005-0000-0000-000000000000}"/>
    <cellStyle name="20% - Accent2 2" xfId="12" xr:uid="{00000000-0005-0000-0000-000001000000}"/>
    <cellStyle name="20% - Accent3 2" xfId="13" xr:uid="{00000000-0005-0000-0000-000002000000}"/>
    <cellStyle name="20% - Accent4 2" xfId="14" xr:uid="{00000000-0005-0000-0000-000003000000}"/>
    <cellStyle name="20% - Accent5 2" xfId="15" xr:uid="{00000000-0005-0000-0000-000004000000}"/>
    <cellStyle name="20% - Accent6 2" xfId="16" xr:uid="{00000000-0005-0000-0000-000005000000}"/>
    <cellStyle name="20% - Isticanje1 2" xfId="17" xr:uid="{00000000-0005-0000-0000-000006000000}"/>
    <cellStyle name="20% - Isticanje1 2 2" xfId="18" xr:uid="{00000000-0005-0000-0000-000007000000}"/>
    <cellStyle name="20% - Isticanje2 2" xfId="19" xr:uid="{00000000-0005-0000-0000-000008000000}"/>
    <cellStyle name="20% - Isticanje2 2 2" xfId="20" xr:uid="{00000000-0005-0000-0000-000009000000}"/>
    <cellStyle name="20% - Isticanje3 2" xfId="21" xr:uid="{00000000-0005-0000-0000-00000A000000}"/>
    <cellStyle name="20% - Isticanje3 2 2" xfId="22" xr:uid="{00000000-0005-0000-0000-00000B000000}"/>
    <cellStyle name="20% - Isticanje4 2" xfId="23" xr:uid="{00000000-0005-0000-0000-00000C000000}"/>
    <cellStyle name="20% - Isticanje4 2 2" xfId="24" xr:uid="{00000000-0005-0000-0000-00000D000000}"/>
    <cellStyle name="20% - Isticanje5 2" xfId="25" xr:uid="{00000000-0005-0000-0000-00000E000000}"/>
    <cellStyle name="20% - Isticanje6 2" xfId="26" xr:uid="{00000000-0005-0000-0000-00000F000000}"/>
    <cellStyle name="20% - Isticanje6 2 2" xfId="27" xr:uid="{00000000-0005-0000-0000-000010000000}"/>
    <cellStyle name="40% - Accent1 2" xfId="28" xr:uid="{00000000-0005-0000-0000-000011000000}"/>
    <cellStyle name="40% - Accent2 2" xfId="29" xr:uid="{00000000-0005-0000-0000-000012000000}"/>
    <cellStyle name="40% - Accent3 2" xfId="30" xr:uid="{00000000-0005-0000-0000-000013000000}"/>
    <cellStyle name="40% - Accent4 2" xfId="31" xr:uid="{00000000-0005-0000-0000-000014000000}"/>
    <cellStyle name="40% - Accent5 2" xfId="32" xr:uid="{00000000-0005-0000-0000-000015000000}"/>
    <cellStyle name="40% - Accent6 2" xfId="33" xr:uid="{00000000-0005-0000-0000-000016000000}"/>
    <cellStyle name="40% - Isticanje1 2" xfId="34" xr:uid="{00000000-0005-0000-0000-000017000000}"/>
    <cellStyle name="40% - Isticanje2 2" xfId="35" xr:uid="{00000000-0005-0000-0000-000018000000}"/>
    <cellStyle name="40% - Isticanje3 2" xfId="36" xr:uid="{00000000-0005-0000-0000-000019000000}"/>
    <cellStyle name="40% - Isticanje3 2 2" xfId="37" xr:uid="{00000000-0005-0000-0000-00001A000000}"/>
    <cellStyle name="40% - Isticanje4 2" xfId="38" xr:uid="{00000000-0005-0000-0000-00001B000000}"/>
    <cellStyle name="40% - Isticanje4 2 2" xfId="39" xr:uid="{00000000-0005-0000-0000-00001C000000}"/>
    <cellStyle name="40% - Isticanje5 2" xfId="40" xr:uid="{00000000-0005-0000-0000-00001D000000}"/>
    <cellStyle name="40% - Isticanje5 2 2" xfId="41" xr:uid="{00000000-0005-0000-0000-00001E000000}"/>
    <cellStyle name="40% - Isticanje6 2" xfId="42" xr:uid="{00000000-0005-0000-0000-00001F000000}"/>
    <cellStyle name="40% - Isticanje6 2 2" xfId="43" xr:uid="{00000000-0005-0000-0000-000020000000}"/>
    <cellStyle name="40% - Naglasak1 2" xfId="44" xr:uid="{00000000-0005-0000-0000-000021000000}"/>
    <cellStyle name="60% - Accent1 2" xfId="45" xr:uid="{00000000-0005-0000-0000-000022000000}"/>
    <cellStyle name="60% - Accent2 2" xfId="46" xr:uid="{00000000-0005-0000-0000-000023000000}"/>
    <cellStyle name="60% - Accent3 2" xfId="47" xr:uid="{00000000-0005-0000-0000-000024000000}"/>
    <cellStyle name="60% - Accent4 2" xfId="48" xr:uid="{00000000-0005-0000-0000-000025000000}"/>
    <cellStyle name="60% - Accent5 2" xfId="49" xr:uid="{00000000-0005-0000-0000-000026000000}"/>
    <cellStyle name="60% - Accent6 2" xfId="50" xr:uid="{00000000-0005-0000-0000-000027000000}"/>
    <cellStyle name="60% - Isticanje1 2" xfId="51" xr:uid="{00000000-0005-0000-0000-000028000000}"/>
    <cellStyle name="60% - Isticanje1 2 2" xfId="52" xr:uid="{00000000-0005-0000-0000-000029000000}"/>
    <cellStyle name="60% - Isticanje2 2" xfId="53" xr:uid="{00000000-0005-0000-0000-00002A000000}"/>
    <cellStyle name="60% - Isticanje2 2 2" xfId="54" xr:uid="{00000000-0005-0000-0000-00002B000000}"/>
    <cellStyle name="60% - Isticanje3 2" xfId="55" xr:uid="{00000000-0005-0000-0000-00002C000000}"/>
    <cellStyle name="60% - Isticanje3 2 2" xfId="56" xr:uid="{00000000-0005-0000-0000-00002D000000}"/>
    <cellStyle name="60% - Isticanje4 2" xfId="57" xr:uid="{00000000-0005-0000-0000-00002E000000}"/>
    <cellStyle name="60% - Isticanje4 2 2" xfId="58" xr:uid="{00000000-0005-0000-0000-00002F000000}"/>
    <cellStyle name="60% - Isticanje5 2" xfId="59" xr:uid="{00000000-0005-0000-0000-000030000000}"/>
    <cellStyle name="60% - Isticanje5 2 2" xfId="60" xr:uid="{00000000-0005-0000-0000-000031000000}"/>
    <cellStyle name="60% - Isticanje6 2" xfId="61" xr:uid="{00000000-0005-0000-0000-000032000000}"/>
    <cellStyle name="60% - Isticanje6 2 2" xfId="62" xr:uid="{00000000-0005-0000-0000-000033000000}"/>
    <cellStyle name="Accent1 2" xfId="63" xr:uid="{00000000-0005-0000-0000-000034000000}"/>
    <cellStyle name="Accent2 2" xfId="64" xr:uid="{00000000-0005-0000-0000-000035000000}"/>
    <cellStyle name="Accent3 2" xfId="65" xr:uid="{00000000-0005-0000-0000-000036000000}"/>
    <cellStyle name="Accent4 2" xfId="66" xr:uid="{00000000-0005-0000-0000-000037000000}"/>
    <cellStyle name="Accent5 2" xfId="67" xr:uid="{00000000-0005-0000-0000-000038000000}"/>
    <cellStyle name="Accent6 2" xfId="68" xr:uid="{00000000-0005-0000-0000-000039000000}"/>
    <cellStyle name="Bad 2" xfId="69" xr:uid="{00000000-0005-0000-0000-00003A000000}"/>
    <cellStyle name="Bilješka 2" xfId="70" xr:uid="{00000000-0005-0000-0000-00003B000000}"/>
    <cellStyle name="Calculation 2" xfId="71" xr:uid="{00000000-0005-0000-0000-00003C000000}"/>
    <cellStyle name="Check Cell 2" xfId="72" xr:uid="{00000000-0005-0000-0000-00003D000000}"/>
    <cellStyle name="Comma 2" xfId="218" xr:uid="{00000000-0005-0000-0000-00003E000000}"/>
    <cellStyle name="Comma 2 2" xfId="288" xr:uid="{00000000-0005-0000-0000-00003F000000}"/>
    <cellStyle name="Comma 3" xfId="229" xr:uid="{00000000-0005-0000-0000-000040000000}"/>
    <cellStyle name="Comma0" xfId="73" xr:uid="{00000000-0005-0000-0000-000041000000}"/>
    <cellStyle name="Currency 2" xfId="208" xr:uid="{00000000-0005-0000-0000-000042000000}"/>
    <cellStyle name="Currency 2 2" xfId="287" xr:uid="{00000000-0005-0000-0000-000043000000}"/>
    <cellStyle name="Currency 3" xfId="228" xr:uid="{00000000-0005-0000-0000-000044000000}"/>
    <cellStyle name="Dobro 2" xfId="74" xr:uid="{00000000-0005-0000-0000-000045000000}"/>
    <cellStyle name="Excel Built-in Normal" xfId="75" xr:uid="{00000000-0005-0000-0000-000046000000}"/>
    <cellStyle name="Explanatory Text 2" xfId="76" xr:uid="{00000000-0005-0000-0000-000047000000}"/>
    <cellStyle name="Heading 1 2" xfId="77" xr:uid="{00000000-0005-0000-0000-000048000000}"/>
    <cellStyle name="Heading 2 2" xfId="78" xr:uid="{00000000-0005-0000-0000-000049000000}"/>
    <cellStyle name="Heading 3 2" xfId="79" xr:uid="{00000000-0005-0000-0000-00004A000000}"/>
    <cellStyle name="Heading 4 2" xfId="80" xr:uid="{00000000-0005-0000-0000-00004B000000}"/>
    <cellStyle name="Hiperveza 10 2" xfId="81" xr:uid="{00000000-0005-0000-0000-00004C000000}"/>
    <cellStyle name="Hiperveza 10 3" xfId="82" xr:uid="{00000000-0005-0000-0000-00004D000000}"/>
    <cellStyle name="Hiperveza 15" xfId="83" xr:uid="{00000000-0005-0000-0000-00004E000000}"/>
    <cellStyle name="Hiperveza 2 2" xfId="84" xr:uid="{00000000-0005-0000-0000-00004F000000}"/>
    <cellStyle name="Hiperveza 2 3" xfId="85" xr:uid="{00000000-0005-0000-0000-000050000000}"/>
    <cellStyle name="Hiperveza 3 2" xfId="86" xr:uid="{00000000-0005-0000-0000-000051000000}"/>
    <cellStyle name="Hiperveza 3 3" xfId="87" xr:uid="{00000000-0005-0000-0000-000052000000}"/>
    <cellStyle name="Input 2" xfId="88" xr:uid="{00000000-0005-0000-0000-000053000000}"/>
    <cellStyle name="Isticanje1 2" xfId="89" xr:uid="{00000000-0005-0000-0000-000054000000}"/>
    <cellStyle name="Isticanje1 2 2" xfId="90" xr:uid="{00000000-0005-0000-0000-000055000000}"/>
    <cellStyle name="Isticanje2 2" xfId="91" xr:uid="{00000000-0005-0000-0000-000056000000}"/>
    <cellStyle name="Isticanje2 2 2" xfId="92" xr:uid="{00000000-0005-0000-0000-000057000000}"/>
    <cellStyle name="Isticanje2 3" xfId="93" xr:uid="{00000000-0005-0000-0000-000058000000}"/>
    <cellStyle name="Isticanje3 2" xfId="94" xr:uid="{00000000-0005-0000-0000-000059000000}"/>
    <cellStyle name="Isticanje3 2 2" xfId="95" xr:uid="{00000000-0005-0000-0000-00005A000000}"/>
    <cellStyle name="Isticanje4 2" xfId="96" xr:uid="{00000000-0005-0000-0000-00005B000000}"/>
    <cellStyle name="Isticanje4 2 2" xfId="97" xr:uid="{00000000-0005-0000-0000-00005C000000}"/>
    <cellStyle name="Isticanje5 2" xfId="98" xr:uid="{00000000-0005-0000-0000-00005D000000}"/>
    <cellStyle name="Isticanje6 2" xfId="99" xr:uid="{00000000-0005-0000-0000-00005E000000}"/>
    <cellStyle name="Isticanje6 2 2" xfId="100" xr:uid="{00000000-0005-0000-0000-00005F000000}"/>
    <cellStyle name="Izlaz 2" xfId="101" xr:uid="{00000000-0005-0000-0000-000060000000}"/>
    <cellStyle name="Izračun 2" xfId="102" xr:uid="{00000000-0005-0000-0000-000061000000}"/>
    <cellStyle name="Izračun 2 2" xfId="103" xr:uid="{00000000-0005-0000-0000-000062000000}"/>
    <cellStyle name="Linked Cell 2" xfId="104" xr:uid="{00000000-0005-0000-0000-000063000000}"/>
    <cellStyle name="Loše 2" xfId="105" xr:uid="{00000000-0005-0000-0000-000064000000}"/>
    <cellStyle name="Loše 2 2" xfId="106" xr:uid="{00000000-0005-0000-0000-000065000000}"/>
    <cellStyle name="Loše 3" xfId="107" xr:uid="{00000000-0005-0000-0000-000066000000}"/>
    <cellStyle name="Naslov 1 2" xfId="108" xr:uid="{00000000-0005-0000-0000-000067000000}"/>
    <cellStyle name="Naslov 1 2 2" xfId="109" xr:uid="{00000000-0005-0000-0000-000068000000}"/>
    <cellStyle name="Naslov 2 2" xfId="110" xr:uid="{00000000-0005-0000-0000-000069000000}"/>
    <cellStyle name="Naslov 2 2 2" xfId="111" xr:uid="{00000000-0005-0000-0000-00006A000000}"/>
    <cellStyle name="Naslov 3 2" xfId="112" xr:uid="{00000000-0005-0000-0000-00006B000000}"/>
    <cellStyle name="Naslov 3 2 2" xfId="113" xr:uid="{00000000-0005-0000-0000-00006C000000}"/>
    <cellStyle name="Naslov 4 2" xfId="114" xr:uid="{00000000-0005-0000-0000-00006D000000}"/>
    <cellStyle name="Naslov 4 2 2" xfId="115" xr:uid="{00000000-0005-0000-0000-00006E000000}"/>
    <cellStyle name="Naslov 5" xfId="116" xr:uid="{00000000-0005-0000-0000-00006F000000}"/>
    <cellStyle name="Neutral 2" xfId="117" xr:uid="{00000000-0005-0000-0000-000070000000}"/>
    <cellStyle name="Neutralno 2" xfId="118" xr:uid="{00000000-0005-0000-0000-000071000000}"/>
    <cellStyle name="Neutralno 2 2" xfId="119" xr:uid="{00000000-0005-0000-0000-000072000000}"/>
    <cellStyle name="Neutralno 3" xfId="120" xr:uid="{00000000-0005-0000-0000-000073000000}"/>
    <cellStyle name="Normal 2" xfId="121" xr:uid="{00000000-0005-0000-0000-000075000000}"/>
    <cellStyle name="Normal 2 2" xfId="8" xr:uid="{00000000-0005-0000-0000-000076000000}"/>
    <cellStyle name="Normal 2 2 10" xfId="394" xr:uid="{00000000-0005-0000-0000-000077000000}"/>
    <cellStyle name="Normal 2 2 2" xfId="122" xr:uid="{00000000-0005-0000-0000-000078000000}"/>
    <cellStyle name="Normal 2 2 2 2" xfId="277" xr:uid="{00000000-0005-0000-0000-000079000000}"/>
    <cellStyle name="Normal 2 2 2 3" xfId="333" xr:uid="{00000000-0005-0000-0000-00007A000000}"/>
    <cellStyle name="Normal 2 2 3" xfId="230" xr:uid="{00000000-0005-0000-0000-00007B000000}"/>
    <cellStyle name="Normal 2 2 3 2" xfId="9" xr:uid="{00000000-0005-0000-0000-00007C000000}"/>
    <cellStyle name="Normal 2 2 3 3" xfId="289" xr:uid="{00000000-0005-0000-0000-00007D000000}"/>
    <cellStyle name="Normal 2 2 3 4" xfId="343" xr:uid="{00000000-0005-0000-0000-00007E000000}"/>
    <cellStyle name="Normal 2 2 4" xfId="240" xr:uid="{00000000-0005-0000-0000-00007F000000}"/>
    <cellStyle name="Normal 2 2 4 2" xfId="299" xr:uid="{00000000-0005-0000-0000-000080000000}"/>
    <cellStyle name="Normal 2 2 4 3" xfId="353" xr:uid="{00000000-0005-0000-0000-000081000000}"/>
    <cellStyle name="Normal 2 2 5" xfId="250" xr:uid="{00000000-0005-0000-0000-000082000000}"/>
    <cellStyle name="Normal 2 2 5 2" xfId="309" xr:uid="{00000000-0005-0000-0000-000083000000}"/>
    <cellStyle name="Normal 2 2 5 3" xfId="363" xr:uid="{00000000-0005-0000-0000-000084000000}"/>
    <cellStyle name="Normal 2 2 6" xfId="260" xr:uid="{00000000-0005-0000-0000-000085000000}"/>
    <cellStyle name="Normal 2 2 6 2" xfId="319" xr:uid="{00000000-0005-0000-0000-000086000000}"/>
    <cellStyle name="Normal 2 2 6 3" xfId="373" xr:uid="{00000000-0005-0000-0000-000087000000}"/>
    <cellStyle name="Normal 2 2 7" xfId="275" xr:uid="{00000000-0005-0000-0000-000088000000}"/>
    <cellStyle name="Normal 2 2 7 2" xfId="383" xr:uid="{00000000-0005-0000-0000-000089000000}"/>
    <cellStyle name="Normal 2 2 8" xfId="273" xr:uid="{00000000-0005-0000-0000-00008A000000}"/>
    <cellStyle name="Normal 2 2 8 2" xfId="332" xr:uid="{00000000-0005-0000-0000-00008B000000}"/>
    <cellStyle name="Normal 2 2 9" xfId="330" xr:uid="{00000000-0005-0000-0000-00008C000000}"/>
    <cellStyle name="Normal 3" xfId="123" xr:uid="{00000000-0005-0000-0000-00008D000000}"/>
    <cellStyle name="Normal 4" xfId="124" xr:uid="{00000000-0005-0000-0000-00008E000000}"/>
    <cellStyle name="Normal 5" xfId="10" xr:uid="{00000000-0005-0000-0000-00008F000000}"/>
    <cellStyle name="Normal 5 2" xfId="274" xr:uid="{00000000-0005-0000-0000-000090000000}"/>
    <cellStyle name="Normal 7" xfId="125" xr:uid="{00000000-0005-0000-0000-000091000000}"/>
    <cellStyle name="Normal 8" xfId="126" xr:uid="{00000000-0005-0000-0000-000092000000}"/>
    <cellStyle name="Normal 8 2" xfId="231" xr:uid="{00000000-0005-0000-0000-000093000000}"/>
    <cellStyle name="Normal 8 2 2" xfId="290" xr:uid="{00000000-0005-0000-0000-000094000000}"/>
    <cellStyle name="Normal 8 2 3" xfId="344" xr:uid="{00000000-0005-0000-0000-000095000000}"/>
    <cellStyle name="Normal 8 3" xfId="241" xr:uid="{00000000-0005-0000-0000-000096000000}"/>
    <cellStyle name="Normal 8 3 2" xfId="300" xr:uid="{00000000-0005-0000-0000-000097000000}"/>
    <cellStyle name="Normal 8 3 3" xfId="354" xr:uid="{00000000-0005-0000-0000-000098000000}"/>
    <cellStyle name="Normal 8 4" xfId="251" xr:uid="{00000000-0005-0000-0000-000099000000}"/>
    <cellStyle name="Normal 8 4 2" xfId="310" xr:uid="{00000000-0005-0000-0000-00009A000000}"/>
    <cellStyle name="Normal 8 4 3" xfId="364" xr:uid="{00000000-0005-0000-0000-00009B000000}"/>
    <cellStyle name="Normal 8 5" xfId="261" xr:uid="{00000000-0005-0000-0000-00009C000000}"/>
    <cellStyle name="Normal 8 5 2" xfId="320" xr:uid="{00000000-0005-0000-0000-00009D000000}"/>
    <cellStyle name="Normal 8 5 3" xfId="374" xr:uid="{00000000-0005-0000-0000-00009E000000}"/>
    <cellStyle name="Normal 8 6" xfId="276" xr:uid="{00000000-0005-0000-0000-00009F000000}"/>
    <cellStyle name="Normal 8 6 2" xfId="384" xr:uid="{00000000-0005-0000-0000-0000A0000000}"/>
    <cellStyle name="Normal 8 7" xfId="334" xr:uid="{00000000-0005-0000-0000-0000A1000000}"/>
    <cellStyle name="Normalno" xfId="0" builtinId="0"/>
    <cellStyle name="Normalno 10" xfId="393" xr:uid="{00000000-0005-0000-0000-0000A2000000}"/>
    <cellStyle name="Normalno 2" xfId="1" xr:uid="{00000000-0005-0000-0000-0000A3000000}"/>
    <cellStyle name="Normalno 2 2" xfId="127" xr:uid="{00000000-0005-0000-0000-0000A4000000}"/>
    <cellStyle name="Normalno 2 3" xfId="128" xr:uid="{00000000-0005-0000-0000-0000A5000000}"/>
    <cellStyle name="Normalno 3" xfId="2" xr:uid="{00000000-0005-0000-0000-0000A6000000}"/>
    <cellStyle name="Normalno 3 2" xfId="6" xr:uid="{00000000-0005-0000-0000-0000A7000000}"/>
    <cellStyle name="Normalno 4" xfId="129" xr:uid="{00000000-0005-0000-0000-0000A8000000}"/>
    <cellStyle name="Normalno 4 2" xfId="130" xr:uid="{00000000-0005-0000-0000-0000A9000000}"/>
    <cellStyle name="Normalno 4 3" xfId="395" xr:uid="{00000000-0005-0000-0000-0000AA000000}"/>
    <cellStyle name="Normalno 5" xfId="131" xr:uid="{00000000-0005-0000-0000-0000AB000000}"/>
    <cellStyle name="Normalno 5 2" xfId="132" xr:uid="{00000000-0005-0000-0000-0000AC000000}"/>
    <cellStyle name="Normalno 6" xfId="5" xr:uid="{00000000-0005-0000-0000-0000AD000000}"/>
    <cellStyle name="Normalno 6 2" xfId="133" xr:uid="{00000000-0005-0000-0000-0000AE000000}"/>
    <cellStyle name="Normalno 6 2 2" xfId="279" xr:uid="{00000000-0005-0000-0000-0000AF000000}"/>
    <cellStyle name="Normalno 6 2 3" xfId="335" xr:uid="{00000000-0005-0000-0000-0000B0000000}"/>
    <cellStyle name="Normalno 6 3" xfId="232" xr:uid="{00000000-0005-0000-0000-0000B1000000}"/>
    <cellStyle name="Normalno 6 3 2" xfId="291" xr:uid="{00000000-0005-0000-0000-0000B2000000}"/>
    <cellStyle name="Normalno 6 3 3" xfId="345" xr:uid="{00000000-0005-0000-0000-0000B3000000}"/>
    <cellStyle name="Normalno 6 4" xfId="242" xr:uid="{00000000-0005-0000-0000-0000B4000000}"/>
    <cellStyle name="Normalno 6 4 2" xfId="301" xr:uid="{00000000-0005-0000-0000-0000B5000000}"/>
    <cellStyle name="Normalno 6 4 3" xfId="355" xr:uid="{00000000-0005-0000-0000-0000B6000000}"/>
    <cellStyle name="Normalno 6 5" xfId="252" xr:uid="{00000000-0005-0000-0000-0000B7000000}"/>
    <cellStyle name="Normalno 6 5 2" xfId="311" xr:uid="{00000000-0005-0000-0000-0000B8000000}"/>
    <cellStyle name="Normalno 6 5 3" xfId="365" xr:uid="{00000000-0005-0000-0000-0000B9000000}"/>
    <cellStyle name="Normalno 6 6" xfId="262" xr:uid="{00000000-0005-0000-0000-0000BA000000}"/>
    <cellStyle name="Normalno 6 6 2" xfId="321" xr:uid="{00000000-0005-0000-0000-0000BB000000}"/>
    <cellStyle name="Normalno 6 6 3" xfId="375" xr:uid="{00000000-0005-0000-0000-0000BC000000}"/>
    <cellStyle name="Normalno 6 7" xfId="278" xr:uid="{00000000-0005-0000-0000-0000BD000000}"/>
    <cellStyle name="Normalno 6 7 2" xfId="385" xr:uid="{00000000-0005-0000-0000-0000BE000000}"/>
    <cellStyle name="Normalno 6 8" xfId="272" xr:uid="{00000000-0005-0000-0000-0000BF000000}"/>
    <cellStyle name="Normalno 6 8 2" xfId="331" xr:uid="{00000000-0005-0000-0000-0000C0000000}"/>
    <cellStyle name="Normalno 6 9" xfId="329" xr:uid="{00000000-0005-0000-0000-0000C1000000}"/>
    <cellStyle name="Normalno 7" xfId="134" xr:uid="{00000000-0005-0000-0000-0000C2000000}"/>
    <cellStyle name="Normalno 7 2" xfId="135" xr:uid="{00000000-0005-0000-0000-0000C3000000}"/>
    <cellStyle name="Normalno 8" xfId="136" xr:uid="{00000000-0005-0000-0000-0000C4000000}"/>
    <cellStyle name="Normalno 9" xfId="137" xr:uid="{00000000-0005-0000-0000-0000C5000000}"/>
    <cellStyle name="Note 2" xfId="138" xr:uid="{00000000-0005-0000-0000-0000C6000000}"/>
    <cellStyle name="Obično 10 2" xfId="139" xr:uid="{00000000-0005-0000-0000-0000C7000000}"/>
    <cellStyle name="Obično 10 3" xfId="140" xr:uid="{00000000-0005-0000-0000-0000C8000000}"/>
    <cellStyle name="Obično 11 2" xfId="141" xr:uid="{00000000-0005-0000-0000-0000C9000000}"/>
    <cellStyle name="Obično 11 3" xfId="142" xr:uid="{00000000-0005-0000-0000-0000CA000000}"/>
    <cellStyle name="Obično 11 4" xfId="143" xr:uid="{00000000-0005-0000-0000-0000CB000000}"/>
    <cellStyle name="Obično 12 2" xfId="144" xr:uid="{00000000-0005-0000-0000-0000CC000000}"/>
    <cellStyle name="Obično 12 3" xfId="145" xr:uid="{00000000-0005-0000-0000-0000CD000000}"/>
    <cellStyle name="Obično 12 4" xfId="146" xr:uid="{00000000-0005-0000-0000-0000CE000000}"/>
    <cellStyle name="Obično 13 2" xfId="147" xr:uid="{00000000-0005-0000-0000-0000CF000000}"/>
    <cellStyle name="Obično 13 3" xfId="148" xr:uid="{00000000-0005-0000-0000-0000D0000000}"/>
    <cellStyle name="Obično 13 4" xfId="149" xr:uid="{00000000-0005-0000-0000-0000D1000000}"/>
    <cellStyle name="Obično 14 2" xfId="4" xr:uid="{00000000-0005-0000-0000-0000D2000000}"/>
    <cellStyle name="Obično 14 2 2" xfId="150" xr:uid="{00000000-0005-0000-0000-0000D3000000}"/>
    <cellStyle name="Obično 14 2 3" xfId="271" xr:uid="{00000000-0005-0000-0000-0000D4000000}"/>
    <cellStyle name="Obično 14 3" xfId="151" xr:uid="{00000000-0005-0000-0000-0000D5000000}"/>
    <cellStyle name="Obično 14 4" xfId="152" xr:uid="{00000000-0005-0000-0000-0000D6000000}"/>
    <cellStyle name="Obično 15 2" xfId="153" xr:uid="{00000000-0005-0000-0000-0000D7000000}"/>
    <cellStyle name="Obično 16 2" xfId="154" xr:uid="{00000000-0005-0000-0000-0000D8000000}"/>
    <cellStyle name="Obično 16 3" xfId="155" xr:uid="{00000000-0005-0000-0000-0000D9000000}"/>
    <cellStyle name="Obično 17 2" xfId="156" xr:uid="{00000000-0005-0000-0000-0000DA000000}"/>
    <cellStyle name="Obično 17 2 2" xfId="233" xr:uid="{00000000-0005-0000-0000-0000DB000000}"/>
    <cellStyle name="Obično 17 2 2 2" xfId="292" xr:uid="{00000000-0005-0000-0000-0000DC000000}"/>
    <cellStyle name="Obično 17 2 2 3" xfId="346" xr:uid="{00000000-0005-0000-0000-0000DD000000}"/>
    <cellStyle name="Obično 17 2 3" xfId="243" xr:uid="{00000000-0005-0000-0000-0000DE000000}"/>
    <cellStyle name="Obično 17 2 3 2" xfId="302" xr:uid="{00000000-0005-0000-0000-0000DF000000}"/>
    <cellStyle name="Obično 17 2 3 3" xfId="356" xr:uid="{00000000-0005-0000-0000-0000E0000000}"/>
    <cellStyle name="Obično 17 2 4" xfId="253" xr:uid="{00000000-0005-0000-0000-0000E1000000}"/>
    <cellStyle name="Obično 17 2 4 2" xfId="312" xr:uid="{00000000-0005-0000-0000-0000E2000000}"/>
    <cellStyle name="Obično 17 2 4 3" xfId="366" xr:uid="{00000000-0005-0000-0000-0000E3000000}"/>
    <cellStyle name="Obično 17 2 5" xfId="263" xr:uid="{00000000-0005-0000-0000-0000E4000000}"/>
    <cellStyle name="Obično 17 2 5 2" xfId="322" xr:uid="{00000000-0005-0000-0000-0000E5000000}"/>
    <cellStyle name="Obično 17 2 5 3" xfId="376" xr:uid="{00000000-0005-0000-0000-0000E6000000}"/>
    <cellStyle name="Obično 17 2 6" xfId="280" xr:uid="{00000000-0005-0000-0000-0000E7000000}"/>
    <cellStyle name="Obično 17 2 6 2" xfId="386" xr:uid="{00000000-0005-0000-0000-0000E8000000}"/>
    <cellStyle name="Obično 17 2 7" xfId="336" xr:uid="{00000000-0005-0000-0000-0000E9000000}"/>
    <cellStyle name="Obično 18 2" xfId="157" xr:uid="{00000000-0005-0000-0000-0000EA000000}"/>
    <cellStyle name="Obično 18 2 2" xfId="158" xr:uid="{00000000-0005-0000-0000-0000EB000000}"/>
    <cellStyle name="Obično 18 3" xfId="159" xr:uid="{00000000-0005-0000-0000-0000EC000000}"/>
    <cellStyle name="Obično 19" xfId="160" xr:uid="{00000000-0005-0000-0000-0000ED000000}"/>
    <cellStyle name="Obično 19 2" xfId="161" xr:uid="{00000000-0005-0000-0000-0000EE000000}"/>
    <cellStyle name="Obično 19 2 2" xfId="162" xr:uid="{00000000-0005-0000-0000-0000EF000000}"/>
    <cellStyle name="Obično 2 2" xfId="163" xr:uid="{00000000-0005-0000-0000-0000F0000000}"/>
    <cellStyle name="Obično 2 3" xfId="164" xr:uid="{00000000-0005-0000-0000-0000F1000000}"/>
    <cellStyle name="Obično 2 4" xfId="165" xr:uid="{00000000-0005-0000-0000-0000F2000000}"/>
    <cellStyle name="Obično 20" xfId="166" xr:uid="{00000000-0005-0000-0000-0000F3000000}"/>
    <cellStyle name="Obično 20 2" xfId="167" xr:uid="{00000000-0005-0000-0000-0000F4000000}"/>
    <cellStyle name="Obično 20 2 2" xfId="168" xr:uid="{00000000-0005-0000-0000-0000F5000000}"/>
    <cellStyle name="Obično 21" xfId="169" xr:uid="{00000000-0005-0000-0000-0000F6000000}"/>
    <cellStyle name="Obično 21 10" xfId="264" xr:uid="{00000000-0005-0000-0000-0000F7000000}"/>
    <cellStyle name="Obično 21 10 2" xfId="323" xr:uid="{00000000-0005-0000-0000-0000F8000000}"/>
    <cellStyle name="Obično 21 10 3" xfId="377" xr:uid="{00000000-0005-0000-0000-0000F9000000}"/>
    <cellStyle name="Obično 21 11" xfId="281" xr:uid="{00000000-0005-0000-0000-0000FA000000}"/>
    <cellStyle name="Obično 21 11 2" xfId="387" xr:uid="{00000000-0005-0000-0000-0000FB000000}"/>
    <cellStyle name="Obično 21 12" xfId="337" xr:uid="{00000000-0005-0000-0000-0000FC000000}"/>
    <cellStyle name="Obično 21 2" xfId="170" xr:uid="{00000000-0005-0000-0000-0000FD000000}"/>
    <cellStyle name="Obično 21 2 2" xfId="235" xr:uid="{00000000-0005-0000-0000-0000FE000000}"/>
    <cellStyle name="Obično 21 2 2 2" xfId="294" xr:uid="{00000000-0005-0000-0000-0000FF000000}"/>
    <cellStyle name="Obično 21 2 2 3" xfId="348" xr:uid="{00000000-0005-0000-0000-000000010000}"/>
    <cellStyle name="Obično 21 2 3" xfId="245" xr:uid="{00000000-0005-0000-0000-000001010000}"/>
    <cellStyle name="Obično 21 2 3 2" xfId="304" xr:uid="{00000000-0005-0000-0000-000002010000}"/>
    <cellStyle name="Obično 21 2 3 3" xfId="358" xr:uid="{00000000-0005-0000-0000-000003010000}"/>
    <cellStyle name="Obično 21 2 4" xfId="255" xr:uid="{00000000-0005-0000-0000-000004010000}"/>
    <cellStyle name="Obično 21 2 4 2" xfId="314" xr:uid="{00000000-0005-0000-0000-000005010000}"/>
    <cellStyle name="Obično 21 2 4 3" xfId="368" xr:uid="{00000000-0005-0000-0000-000006010000}"/>
    <cellStyle name="Obično 21 2 5" xfId="265" xr:uid="{00000000-0005-0000-0000-000007010000}"/>
    <cellStyle name="Obično 21 2 5 2" xfId="324" xr:uid="{00000000-0005-0000-0000-000008010000}"/>
    <cellStyle name="Obično 21 2 5 3" xfId="378" xr:uid="{00000000-0005-0000-0000-000009010000}"/>
    <cellStyle name="Obično 21 2 6" xfId="282" xr:uid="{00000000-0005-0000-0000-00000A010000}"/>
    <cellStyle name="Obično 21 2 6 2" xfId="388" xr:uid="{00000000-0005-0000-0000-00000B010000}"/>
    <cellStyle name="Obično 21 2 7" xfId="338" xr:uid="{00000000-0005-0000-0000-00000C010000}"/>
    <cellStyle name="Obično 21 3" xfId="171" xr:uid="{00000000-0005-0000-0000-00000D010000}"/>
    <cellStyle name="Obično 21 3 2" xfId="236" xr:uid="{00000000-0005-0000-0000-00000E010000}"/>
    <cellStyle name="Obično 21 3 2 2" xfId="295" xr:uid="{00000000-0005-0000-0000-00000F010000}"/>
    <cellStyle name="Obično 21 3 2 3" xfId="349" xr:uid="{00000000-0005-0000-0000-000010010000}"/>
    <cellStyle name="Obično 21 3 3" xfId="246" xr:uid="{00000000-0005-0000-0000-000011010000}"/>
    <cellStyle name="Obično 21 3 3 2" xfId="305" xr:uid="{00000000-0005-0000-0000-000012010000}"/>
    <cellStyle name="Obično 21 3 3 3" xfId="359" xr:uid="{00000000-0005-0000-0000-000013010000}"/>
    <cellStyle name="Obično 21 3 4" xfId="256" xr:uid="{00000000-0005-0000-0000-000014010000}"/>
    <cellStyle name="Obično 21 3 4 2" xfId="315" xr:uid="{00000000-0005-0000-0000-000015010000}"/>
    <cellStyle name="Obično 21 3 4 3" xfId="369" xr:uid="{00000000-0005-0000-0000-000016010000}"/>
    <cellStyle name="Obično 21 3 5" xfId="266" xr:uid="{00000000-0005-0000-0000-000017010000}"/>
    <cellStyle name="Obično 21 3 5 2" xfId="325" xr:uid="{00000000-0005-0000-0000-000018010000}"/>
    <cellStyle name="Obično 21 3 5 3" xfId="379" xr:uid="{00000000-0005-0000-0000-000019010000}"/>
    <cellStyle name="Obično 21 3 6" xfId="283" xr:uid="{00000000-0005-0000-0000-00001A010000}"/>
    <cellStyle name="Obično 21 3 6 2" xfId="389" xr:uid="{00000000-0005-0000-0000-00001B010000}"/>
    <cellStyle name="Obično 21 3 7" xfId="339" xr:uid="{00000000-0005-0000-0000-00001C010000}"/>
    <cellStyle name="Obično 21 4" xfId="172" xr:uid="{00000000-0005-0000-0000-00001D010000}"/>
    <cellStyle name="Obično 21 4 2" xfId="237" xr:uid="{00000000-0005-0000-0000-00001E010000}"/>
    <cellStyle name="Obično 21 4 2 2" xfId="296" xr:uid="{00000000-0005-0000-0000-00001F010000}"/>
    <cellStyle name="Obično 21 4 2 3" xfId="350" xr:uid="{00000000-0005-0000-0000-000020010000}"/>
    <cellStyle name="Obično 21 4 3" xfId="247" xr:uid="{00000000-0005-0000-0000-000021010000}"/>
    <cellStyle name="Obično 21 4 3 2" xfId="306" xr:uid="{00000000-0005-0000-0000-000022010000}"/>
    <cellStyle name="Obično 21 4 3 3" xfId="360" xr:uid="{00000000-0005-0000-0000-000023010000}"/>
    <cellStyle name="Obično 21 4 4" xfId="257" xr:uid="{00000000-0005-0000-0000-000024010000}"/>
    <cellStyle name="Obično 21 4 4 2" xfId="316" xr:uid="{00000000-0005-0000-0000-000025010000}"/>
    <cellStyle name="Obično 21 4 4 3" xfId="370" xr:uid="{00000000-0005-0000-0000-000026010000}"/>
    <cellStyle name="Obično 21 4 5" xfId="267" xr:uid="{00000000-0005-0000-0000-000027010000}"/>
    <cellStyle name="Obično 21 4 5 2" xfId="326" xr:uid="{00000000-0005-0000-0000-000028010000}"/>
    <cellStyle name="Obično 21 4 5 3" xfId="380" xr:uid="{00000000-0005-0000-0000-000029010000}"/>
    <cellStyle name="Obično 21 4 6" xfId="284" xr:uid="{00000000-0005-0000-0000-00002A010000}"/>
    <cellStyle name="Obično 21 4 6 2" xfId="390" xr:uid="{00000000-0005-0000-0000-00002B010000}"/>
    <cellStyle name="Obično 21 4 7" xfId="340" xr:uid="{00000000-0005-0000-0000-00002C010000}"/>
    <cellStyle name="Obično 21 5" xfId="173" xr:uid="{00000000-0005-0000-0000-00002D010000}"/>
    <cellStyle name="Obično 21 5 2" xfId="238" xr:uid="{00000000-0005-0000-0000-00002E010000}"/>
    <cellStyle name="Obično 21 5 2 2" xfId="297" xr:uid="{00000000-0005-0000-0000-00002F010000}"/>
    <cellStyle name="Obično 21 5 2 3" xfId="351" xr:uid="{00000000-0005-0000-0000-000030010000}"/>
    <cellStyle name="Obično 21 5 3" xfId="248" xr:uid="{00000000-0005-0000-0000-000031010000}"/>
    <cellStyle name="Obično 21 5 3 2" xfId="307" xr:uid="{00000000-0005-0000-0000-000032010000}"/>
    <cellStyle name="Obično 21 5 3 3" xfId="361" xr:uid="{00000000-0005-0000-0000-000033010000}"/>
    <cellStyle name="Obično 21 5 4" xfId="258" xr:uid="{00000000-0005-0000-0000-000034010000}"/>
    <cellStyle name="Obično 21 5 4 2" xfId="317" xr:uid="{00000000-0005-0000-0000-000035010000}"/>
    <cellStyle name="Obično 21 5 4 3" xfId="371" xr:uid="{00000000-0005-0000-0000-000036010000}"/>
    <cellStyle name="Obično 21 5 5" xfId="268" xr:uid="{00000000-0005-0000-0000-000037010000}"/>
    <cellStyle name="Obično 21 5 5 2" xfId="327" xr:uid="{00000000-0005-0000-0000-000038010000}"/>
    <cellStyle name="Obično 21 5 5 3" xfId="381" xr:uid="{00000000-0005-0000-0000-000039010000}"/>
    <cellStyle name="Obično 21 5 6" xfId="285" xr:uid="{00000000-0005-0000-0000-00003A010000}"/>
    <cellStyle name="Obično 21 5 6 2" xfId="391" xr:uid="{00000000-0005-0000-0000-00003B010000}"/>
    <cellStyle name="Obično 21 5 7" xfId="341" xr:uid="{00000000-0005-0000-0000-00003C010000}"/>
    <cellStyle name="Obično 21 6" xfId="174" xr:uid="{00000000-0005-0000-0000-00003D010000}"/>
    <cellStyle name="Obično 21 6 2" xfId="239" xr:uid="{00000000-0005-0000-0000-00003E010000}"/>
    <cellStyle name="Obično 21 6 2 2" xfId="298" xr:uid="{00000000-0005-0000-0000-00003F010000}"/>
    <cellStyle name="Obično 21 6 2 3" xfId="352" xr:uid="{00000000-0005-0000-0000-000040010000}"/>
    <cellStyle name="Obično 21 6 3" xfId="249" xr:uid="{00000000-0005-0000-0000-000041010000}"/>
    <cellStyle name="Obično 21 6 3 2" xfId="308" xr:uid="{00000000-0005-0000-0000-000042010000}"/>
    <cellStyle name="Obično 21 6 3 3" xfId="362" xr:uid="{00000000-0005-0000-0000-000043010000}"/>
    <cellStyle name="Obično 21 6 4" xfId="259" xr:uid="{00000000-0005-0000-0000-000044010000}"/>
    <cellStyle name="Obično 21 6 4 2" xfId="318" xr:uid="{00000000-0005-0000-0000-000045010000}"/>
    <cellStyle name="Obično 21 6 4 3" xfId="372" xr:uid="{00000000-0005-0000-0000-000046010000}"/>
    <cellStyle name="Obično 21 6 5" xfId="269" xr:uid="{00000000-0005-0000-0000-000047010000}"/>
    <cellStyle name="Obično 21 6 5 2" xfId="328" xr:uid="{00000000-0005-0000-0000-000048010000}"/>
    <cellStyle name="Obično 21 6 5 3" xfId="382" xr:uid="{00000000-0005-0000-0000-000049010000}"/>
    <cellStyle name="Obično 21 6 6" xfId="286" xr:uid="{00000000-0005-0000-0000-00004A010000}"/>
    <cellStyle name="Obično 21 6 6 2" xfId="392" xr:uid="{00000000-0005-0000-0000-00004B010000}"/>
    <cellStyle name="Obično 21 6 7" xfId="342" xr:uid="{00000000-0005-0000-0000-00004C010000}"/>
    <cellStyle name="Obično 21 7" xfId="234" xr:uid="{00000000-0005-0000-0000-00004D010000}"/>
    <cellStyle name="Obično 21 7 2" xfId="293" xr:uid="{00000000-0005-0000-0000-00004E010000}"/>
    <cellStyle name="Obično 21 7 3" xfId="347" xr:uid="{00000000-0005-0000-0000-00004F010000}"/>
    <cellStyle name="Obično 21 8" xfId="244" xr:uid="{00000000-0005-0000-0000-000050010000}"/>
    <cellStyle name="Obično 21 8 2" xfId="303" xr:uid="{00000000-0005-0000-0000-000051010000}"/>
    <cellStyle name="Obično 21 8 3" xfId="357" xr:uid="{00000000-0005-0000-0000-000052010000}"/>
    <cellStyle name="Obično 21 9" xfId="254" xr:uid="{00000000-0005-0000-0000-000053010000}"/>
    <cellStyle name="Obično 21 9 2" xfId="313" xr:uid="{00000000-0005-0000-0000-000054010000}"/>
    <cellStyle name="Obično 21 9 3" xfId="367" xr:uid="{00000000-0005-0000-0000-000055010000}"/>
    <cellStyle name="Obično 22" xfId="175" xr:uid="{00000000-0005-0000-0000-000056010000}"/>
    <cellStyle name="Obično 3 2" xfId="176" xr:uid="{00000000-0005-0000-0000-000057010000}"/>
    <cellStyle name="Obično 3 3" xfId="177" xr:uid="{00000000-0005-0000-0000-000058010000}"/>
    <cellStyle name="Obično 4 2" xfId="178" xr:uid="{00000000-0005-0000-0000-000059010000}"/>
    <cellStyle name="Obično 4 3" xfId="179" xr:uid="{00000000-0005-0000-0000-00005A010000}"/>
    <cellStyle name="Obično 4 4" xfId="180" xr:uid="{00000000-0005-0000-0000-00005B010000}"/>
    <cellStyle name="Obično 5 2" xfId="181" xr:uid="{00000000-0005-0000-0000-00005C010000}"/>
    <cellStyle name="Obično 5 3" xfId="182" xr:uid="{00000000-0005-0000-0000-00005D010000}"/>
    <cellStyle name="Obično 6 2" xfId="183" xr:uid="{00000000-0005-0000-0000-00005E010000}"/>
    <cellStyle name="Obično 6 3" xfId="184" xr:uid="{00000000-0005-0000-0000-00005F010000}"/>
    <cellStyle name="Obično 7 2" xfId="185" xr:uid="{00000000-0005-0000-0000-000060010000}"/>
    <cellStyle name="Obično 7 3" xfId="186" xr:uid="{00000000-0005-0000-0000-000061010000}"/>
    <cellStyle name="Obično 8 2" xfId="187" xr:uid="{00000000-0005-0000-0000-000062010000}"/>
    <cellStyle name="Obično 9 2" xfId="188" xr:uid="{00000000-0005-0000-0000-000063010000}"/>
    <cellStyle name="Obično 9 3" xfId="189" xr:uid="{00000000-0005-0000-0000-000064010000}"/>
    <cellStyle name="Obično_troskovnik_vrtic_0211" xfId="7" xr:uid="{00000000-0005-0000-0000-000065010000}"/>
    <cellStyle name="Percent 2" xfId="190" xr:uid="{00000000-0005-0000-0000-000066010000}"/>
    <cellStyle name="Postotak 2 2" xfId="191" xr:uid="{00000000-0005-0000-0000-000067010000}"/>
    <cellStyle name="Postotak 2 3" xfId="192" xr:uid="{00000000-0005-0000-0000-000068010000}"/>
    <cellStyle name="Postotak 5" xfId="193" xr:uid="{00000000-0005-0000-0000-000069010000}"/>
    <cellStyle name="Postotak 5 2" xfId="194" xr:uid="{00000000-0005-0000-0000-00006A010000}"/>
    <cellStyle name="Postotak 6" xfId="195" xr:uid="{00000000-0005-0000-0000-00006B010000}"/>
    <cellStyle name="Postotak 6 2" xfId="196" xr:uid="{00000000-0005-0000-0000-00006C010000}"/>
    <cellStyle name="Povezana ćelija 2" xfId="197" xr:uid="{00000000-0005-0000-0000-00006D010000}"/>
    <cellStyle name="Povezana ćelija 2 2" xfId="198" xr:uid="{00000000-0005-0000-0000-00006E010000}"/>
    <cellStyle name="Provjera ćelije 2" xfId="199" xr:uid="{00000000-0005-0000-0000-00006F010000}"/>
    <cellStyle name="Style 1" xfId="200" xr:uid="{00000000-0005-0000-0000-000070010000}"/>
    <cellStyle name="Tekst objašnjenja 2" xfId="201" xr:uid="{00000000-0005-0000-0000-000071010000}"/>
    <cellStyle name="Tekst upozorenja 2" xfId="202" xr:uid="{00000000-0005-0000-0000-000072010000}"/>
    <cellStyle name="Total 2" xfId="203" xr:uid="{00000000-0005-0000-0000-000073010000}"/>
    <cellStyle name="Ukupni zbroj 2" xfId="204" xr:uid="{00000000-0005-0000-0000-000074010000}"/>
    <cellStyle name="Ukupni zbroj 2 2" xfId="205" xr:uid="{00000000-0005-0000-0000-000075010000}"/>
    <cellStyle name="Unos 2" xfId="206" xr:uid="{00000000-0005-0000-0000-000076010000}"/>
    <cellStyle name="Unos 2 2" xfId="207" xr:uid="{00000000-0005-0000-0000-000077010000}"/>
    <cellStyle name="Valuta 2 2" xfId="209" xr:uid="{00000000-0005-0000-0000-000078010000}"/>
    <cellStyle name="Valuta 2 2 2" xfId="210" xr:uid="{00000000-0005-0000-0000-000079010000}"/>
    <cellStyle name="Valuta 2 3" xfId="211" xr:uid="{00000000-0005-0000-0000-00007A010000}"/>
    <cellStyle name="Valuta 2 3 2" xfId="212" xr:uid="{00000000-0005-0000-0000-00007B010000}"/>
    <cellStyle name="Valuta 2 4" xfId="213" xr:uid="{00000000-0005-0000-0000-00007C010000}"/>
    <cellStyle name="Valuta 5" xfId="214" xr:uid="{00000000-0005-0000-0000-00007D010000}"/>
    <cellStyle name="Valuta 6" xfId="215" xr:uid="{00000000-0005-0000-0000-00007E010000}"/>
    <cellStyle name="Valuta 6 2" xfId="216" xr:uid="{00000000-0005-0000-0000-00007F010000}"/>
    <cellStyle name="Valuta 7" xfId="217" xr:uid="{00000000-0005-0000-0000-000080010000}"/>
    <cellStyle name="Zarez 2" xfId="219" xr:uid="{00000000-0005-0000-0000-000081010000}"/>
    <cellStyle name="Zarez 2 2" xfId="220" xr:uid="{00000000-0005-0000-0000-000082010000}"/>
    <cellStyle name="Zarez 3" xfId="221" xr:uid="{00000000-0005-0000-0000-000083010000}"/>
    <cellStyle name="Zarez 3 2" xfId="3" xr:uid="{00000000-0005-0000-0000-000084010000}"/>
    <cellStyle name="Zarez 3 2 2" xfId="223" xr:uid="{00000000-0005-0000-0000-000085010000}"/>
    <cellStyle name="Zarez 3 2 2 2" xfId="224" xr:uid="{00000000-0005-0000-0000-000086010000}"/>
    <cellStyle name="Zarez 3 2 3" xfId="225" xr:uid="{00000000-0005-0000-0000-000087010000}"/>
    <cellStyle name="Zarez 3 2 4" xfId="222" xr:uid="{00000000-0005-0000-0000-000088010000}"/>
    <cellStyle name="Zarez 3 2 5" xfId="270" xr:uid="{00000000-0005-0000-0000-000089010000}"/>
    <cellStyle name="Zarez 3 3" xfId="226" xr:uid="{00000000-0005-0000-0000-00008A010000}"/>
    <cellStyle name="Zarez 4" xfId="227" xr:uid="{00000000-0005-0000-0000-00008B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561975</xdr:colOff>
      <xdr:row>4</xdr:row>
      <xdr:rowOff>0</xdr:rowOff>
    </xdr:from>
    <xdr:to>
      <xdr:col>5</xdr:col>
      <xdr:colOff>0</xdr:colOff>
      <xdr:row>4</xdr:row>
      <xdr:rowOff>0</xdr:rowOff>
    </xdr:to>
    <xdr:sp macro="" textlink="">
      <xdr:nvSpPr>
        <xdr:cNvPr id="2" name="Line 1">
          <a:extLst>
            <a:ext uri="{FF2B5EF4-FFF2-40B4-BE49-F238E27FC236}">
              <a16:creationId xmlns:a16="http://schemas.microsoft.com/office/drawing/2014/main" id="{00000000-0008-0000-0000-000002000000}"/>
            </a:ext>
          </a:extLst>
        </xdr:cNvPr>
        <xdr:cNvSpPr>
          <a:spLocks noChangeShapeType="1"/>
        </xdr:cNvSpPr>
      </xdr:nvSpPr>
      <xdr:spPr bwMode="auto">
        <a:xfrm>
          <a:off x="1409700" y="0"/>
          <a:ext cx="4267200" cy="0"/>
        </a:xfrm>
        <a:prstGeom prst="line">
          <a:avLst/>
        </a:prstGeom>
        <a:noFill/>
        <a:ln w="9525">
          <a:solidFill>
            <a:srgbClr val="000000"/>
          </a:solidFill>
          <a:round/>
          <a:headEnd/>
          <a:tailEnd/>
        </a:ln>
      </xdr:spPr>
    </xdr:sp>
    <xdr:clientData/>
  </xdr:twoCellAnchor>
  <xdr:twoCellAnchor>
    <xdr:from>
      <xdr:col>0</xdr:col>
      <xdr:colOff>28575</xdr:colOff>
      <xdr:row>4</xdr:row>
      <xdr:rowOff>0</xdr:rowOff>
    </xdr:from>
    <xdr:to>
      <xdr:col>0</xdr:col>
      <xdr:colOff>676275</xdr:colOff>
      <xdr:row>4</xdr:row>
      <xdr:rowOff>0</xdr:rowOff>
    </xdr:to>
    <xdr:pic>
      <xdr:nvPicPr>
        <xdr:cNvPr id="3" name="Picture 28">
          <a:extLst>
            <a:ext uri="{FF2B5EF4-FFF2-40B4-BE49-F238E27FC236}">
              <a16:creationId xmlns:a16="http://schemas.microsoft.com/office/drawing/2014/main" id="{00000000-0008-0000-0000-000003000000}"/>
            </a:ext>
          </a:extLst>
        </xdr:cNvPr>
        <xdr:cNvPicPr>
          <a:picLocks noChangeArrowheads="1"/>
        </xdr:cNvPicPr>
      </xdr:nvPicPr>
      <xdr:blipFill>
        <a:blip xmlns:r="http://schemas.openxmlformats.org/officeDocument/2006/relationships" r:embed="rId1">
          <a:grayscl/>
          <a:biLevel thresh="50000"/>
        </a:blip>
        <a:srcRect/>
        <a:stretch>
          <a:fillRect/>
        </a:stretch>
      </xdr:blipFill>
      <xdr:spPr bwMode="auto">
        <a:xfrm>
          <a:off x="28575" y="0"/>
          <a:ext cx="647700" cy="0"/>
        </a:xfrm>
        <a:prstGeom prst="rect">
          <a:avLst/>
        </a:prstGeom>
        <a:noFill/>
        <a:ln w="9525">
          <a:noFill/>
          <a:miter lim="800000"/>
          <a:headEnd/>
          <a:tailEnd/>
        </a:ln>
        <a:effectLst/>
      </xdr:spPr>
    </xdr:pic>
    <xdr:clientData/>
  </xdr:twoCellAnchor>
  <xdr:twoCellAnchor editAs="oneCell">
    <xdr:from>
      <xdr:col>0</xdr:col>
      <xdr:colOff>28575</xdr:colOff>
      <xdr:row>1</xdr:row>
      <xdr:rowOff>104775</xdr:rowOff>
    </xdr:from>
    <xdr:to>
      <xdr:col>0</xdr:col>
      <xdr:colOff>819150</xdr:colOff>
      <xdr:row>2</xdr:row>
      <xdr:rowOff>62515</xdr:rowOff>
    </xdr:to>
    <xdr:pic>
      <xdr:nvPicPr>
        <xdr:cNvPr id="5" name="Slika 4">
          <a:extLst>
            <a:ext uri="{FF2B5EF4-FFF2-40B4-BE49-F238E27FC236}">
              <a16:creationId xmlns:a16="http://schemas.microsoft.com/office/drawing/2014/main" id="{07BFD8B0-D0F6-4046-A7AA-2DBC51C4BB6D}"/>
            </a:ext>
          </a:extLst>
        </xdr:cNvPr>
        <xdr:cNvPicPr>
          <a:picLocks noChangeAspect="1"/>
        </xdr:cNvPicPr>
      </xdr:nvPicPr>
      <xdr:blipFill>
        <a:blip xmlns:r="http://schemas.openxmlformats.org/officeDocument/2006/relationships" r:embed="rId2" cstate="print"/>
        <a:stretch>
          <a:fillRect/>
        </a:stretch>
      </xdr:blipFill>
      <xdr:spPr>
        <a:xfrm>
          <a:off x="28575" y="371475"/>
          <a:ext cx="790575" cy="119665"/>
        </a:xfrm>
        <a:prstGeom prst="rect">
          <a:avLst/>
        </a:prstGeom>
      </xdr:spPr>
    </xdr:pic>
    <xdr:clientData/>
  </xdr:twoCellAnchor>
  <xdr:twoCellAnchor editAs="oneCell">
    <xdr:from>
      <xdr:col>0</xdr:col>
      <xdr:colOff>28575</xdr:colOff>
      <xdr:row>1</xdr:row>
      <xdr:rowOff>104775</xdr:rowOff>
    </xdr:from>
    <xdr:to>
      <xdr:col>0</xdr:col>
      <xdr:colOff>819150</xdr:colOff>
      <xdr:row>2</xdr:row>
      <xdr:rowOff>62515</xdr:rowOff>
    </xdr:to>
    <xdr:pic>
      <xdr:nvPicPr>
        <xdr:cNvPr id="7" name="Slika 6">
          <a:extLst>
            <a:ext uri="{FF2B5EF4-FFF2-40B4-BE49-F238E27FC236}">
              <a16:creationId xmlns:a16="http://schemas.microsoft.com/office/drawing/2014/main" id="{EC91EC4D-DDBC-496B-9FB5-48B3E38DCBAD}"/>
            </a:ext>
          </a:extLst>
        </xdr:cNvPr>
        <xdr:cNvPicPr>
          <a:picLocks noChangeAspect="1"/>
        </xdr:cNvPicPr>
      </xdr:nvPicPr>
      <xdr:blipFill>
        <a:blip xmlns:r="http://schemas.openxmlformats.org/officeDocument/2006/relationships" r:embed="rId2" cstate="print"/>
        <a:stretch>
          <a:fillRect/>
        </a:stretch>
      </xdr:blipFill>
      <xdr:spPr>
        <a:xfrm>
          <a:off x="28575" y="371475"/>
          <a:ext cx="790575" cy="119665"/>
        </a:xfrm>
        <a:prstGeom prst="rect">
          <a:avLst/>
        </a:prstGeom>
      </xdr:spPr>
    </xdr:pic>
    <xdr:clientData/>
  </xdr:twoCellAnchor>
  <xdr:twoCellAnchor editAs="oneCell">
    <xdr:from>
      <xdr:col>0</xdr:col>
      <xdr:colOff>28575</xdr:colOff>
      <xdr:row>1</xdr:row>
      <xdr:rowOff>104775</xdr:rowOff>
    </xdr:from>
    <xdr:to>
      <xdr:col>0</xdr:col>
      <xdr:colOff>819150</xdr:colOff>
      <xdr:row>2</xdr:row>
      <xdr:rowOff>62515</xdr:rowOff>
    </xdr:to>
    <xdr:pic>
      <xdr:nvPicPr>
        <xdr:cNvPr id="8" name="Slika 7">
          <a:extLst>
            <a:ext uri="{FF2B5EF4-FFF2-40B4-BE49-F238E27FC236}">
              <a16:creationId xmlns:a16="http://schemas.microsoft.com/office/drawing/2014/main" id="{371E3F02-FF23-4881-8265-5E5338230130}"/>
            </a:ext>
          </a:extLst>
        </xdr:cNvPr>
        <xdr:cNvPicPr>
          <a:picLocks noChangeAspect="1"/>
        </xdr:cNvPicPr>
      </xdr:nvPicPr>
      <xdr:blipFill>
        <a:blip xmlns:r="http://schemas.openxmlformats.org/officeDocument/2006/relationships" r:embed="rId2" cstate="print"/>
        <a:stretch>
          <a:fillRect/>
        </a:stretch>
      </xdr:blipFill>
      <xdr:spPr>
        <a:xfrm>
          <a:off x="28575" y="371475"/>
          <a:ext cx="790575" cy="1196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4</xdr:row>
      <xdr:rowOff>0</xdr:rowOff>
    </xdr:from>
    <xdr:to>
      <xdr:col>0</xdr:col>
      <xdr:colOff>676275</xdr:colOff>
      <xdr:row>4</xdr:row>
      <xdr:rowOff>0</xdr:rowOff>
    </xdr:to>
    <xdr:pic>
      <xdr:nvPicPr>
        <xdr:cNvPr id="2" name="Picture 28">
          <a:extLst>
            <a:ext uri="{FF2B5EF4-FFF2-40B4-BE49-F238E27FC236}">
              <a16:creationId xmlns:a16="http://schemas.microsoft.com/office/drawing/2014/main" id="{00000000-0008-0000-0100-000002000000}"/>
            </a:ext>
          </a:extLst>
        </xdr:cNvPr>
        <xdr:cNvPicPr>
          <a:picLocks noChangeArrowheads="1"/>
        </xdr:cNvPicPr>
      </xdr:nvPicPr>
      <xdr:blipFill>
        <a:blip xmlns:r="http://schemas.openxmlformats.org/officeDocument/2006/relationships" r:embed="rId1">
          <a:grayscl/>
          <a:biLevel thresh="50000"/>
        </a:blip>
        <a:srcRect/>
        <a:stretch>
          <a:fillRect/>
        </a:stretch>
      </xdr:blipFill>
      <xdr:spPr bwMode="auto">
        <a:xfrm>
          <a:off x="28575" y="0"/>
          <a:ext cx="647700" cy="0"/>
        </a:xfrm>
        <a:prstGeom prst="rect">
          <a:avLst/>
        </a:prstGeom>
        <a:noFill/>
        <a:ln w="9525">
          <a:noFill/>
          <a:miter lim="800000"/>
          <a:headEnd/>
          <a:tailEnd/>
        </a:ln>
        <a:effectLst/>
      </xdr:spPr>
    </xdr:pic>
    <xdr:clientData/>
  </xdr:twoCellAnchor>
  <xdr:twoCellAnchor editAs="oneCell">
    <xdr:from>
      <xdr:col>0</xdr:col>
      <xdr:colOff>28575</xdr:colOff>
      <xdr:row>1</xdr:row>
      <xdr:rowOff>104775</xdr:rowOff>
    </xdr:from>
    <xdr:to>
      <xdr:col>0</xdr:col>
      <xdr:colOff>819150</xdr:colOff>
      <xdr:row>2</xdr:row>
      <xdr:rowOff>33940</xdr:rowOff>
    </xdr:to>
    <xdr:pic>
      <xdr:nvPicPr>
        <xdr:cNvPr id="5" name="Slika 4">
          <a:extLst>
            <a:ext uri="{FF2B5EF4-FFF2-40B4-BE49-F238E27FC236}">
              <a16:creationId xmlns:a16="http://schemas.microsoft.com/office/drawing/2014/main" id="{3265FCB1-84FF-46FB-873A-DC9CF0AB0862}"/>
            </a:ext>
          </a:extLst>
        </xdr:cNvPr>
        <xdr:cNvPicPr>
          <a:picLocks noChangeAspect="1"/>
        </xdr:cNvPicPr>
      </xdr:nvPicPr>
      <xdr:blipFill>
        <a:blip xmlns:r="http://schemas.openxmlformats.org/officeDocument/2006/relationships" r:embed="rId2" cstate="print"/>
        <a:stretch>
          <a:fillRect/>
        </a:stretch>
      </xdr:blipFill>
      <xdr:spPr>
        <a:xfrm>
          <a:off x="28575" y="371475"/>
          <a:ext cx="790575" cy="119665"/>
        </a:xfrm>
        <a:prstGeom prst="rect">
          <a:avLst/>
        </a:prstGeom>
      </xdr:spPr>
    </xdr:pic>
    <xdr:clientData/>
  </xdr:twoCellAnchor>
  <xdr:twoCellAnchor editAs="oneCell">
    <xdr:from>
      <xdr:col>0</xdr:col>
      <xdr:colOff>28575</xdr:colOff>
      <xdr:row>1</xdr:row>
      <xdr:rowOff>104775</xdr:rowOff>
    </xdr:from>
    <xdr:to>
      <xdr:col>0</xdr:col>
      <xdr:colOff>819150</xdr:colOff>
      <xdr:row>2</xdr:row>
      <xdr:rowOff>33940</xdr:rowOff>
    </xdr:to>
    <xdr:pic>
      <xdr:nvPicPr>
        <xdr:cNvPr id="6" name="Slika 5">
          <a:extLst>
            <a:ext uri="{FF2B5EF4-FFF2-40B4-BE49-F238E27FC236}">
              <a16:creationId xmlns:a16="http://schemas.microsoft.com/office/drawing/2014/main" id="{15844FFA-2A72-40F9-AD77-908E1598AF23}"/>
            </a:ext>
          </a:extLst>
        </xdr:cNvPr>
        <xdr:cNvPicPr>
          <a:picLocks noChangeAspect="1"/>
        </xdr:cNvPicPr>
      </xdr:nvPicPr>
      <xdr:blipFill>
        <a:blip xmlns:r="http://schemas.openxmlformats.org/officeDocument/2006/relationships" r:embed="rId2" cstate="print"/>
        <a:stretch>
          <a:fillRect/>
        </a:stretch>
      </xdr:blipFill>
      <xdr:spPr>
        <a:xfrm>
          <a:off x="28575" y="371475"/>
          <a:ext cx="790575" cy="119665"/>
        </a:xfrm>
        <a:prstGeom prst="rect">
          <a:avLst/>
        </a:prstGeom>
      </xdr:spPr>
    </xdr:pic>
    <xdr:clientData/>
  </xdr:twoCellAnchor>
  <xdr:twoCellAnchor editAs="oneCell">
    <xdr:from>
      <xdr:col>0</xdr:col>
      <xdr:colOff>28575</xdr:colOff>
      <xdr:row>1</xdr:row>
      <xdr:rowOff>104775</xdr:rowOff>
    </xdr:from>
    <xdr:to>
      <xdr:col>0</xdr:col>
      <xdr:colOff>819150</xdr:colOff>
      <xdr:row>2</xdr:row>
      <xdr:rowOff>33940</xdr:rowOff>
    </xdr:to>
    <xdr:pic>
      <xdr:nvPicPr>
        <xdr:cNvPr id="8" name="Slika 7">
          <a:extLst>
            <a:ext uri="{FF2B5EF4-FFF2-40B4-BE49-F238E27FC236}">
              <a16:creationId xmlns:a16="http://schemas.microsoft.com/office/drawing/2014/main" id="{FD2EF632-84B2-42BC-9770-F77FA81A4B2D}"/>
            </a:ext>
          </a:extLst>
        </xdr:cNvPr>
        <xdr:cNvPicPr>
          <a:picLocks noChangeAspect="1"/>
        </xdr:cNvPicPr>
      </xdr:nvPicPr>
      <xdr:blipFill>
        <a:blip xmlns:r="http://schemas.openxmlformats.org/officeDocument/2006/relationships" r:embed="rId2" cstate="print"/>
        <a:stretch>
          <a:fillRect/>
        </a:stretch>
      </xdr:blipFill>
      <xdr:spPr>
        <a:xfrm>
          <a:off x="28575" y="371475"/>
          <a:ext cx="790575" cy="119665"/>
        </a:xfrm>
        <a:prstGeom prst="rect">
          <a:avLst/>
        </a:prstGeom>
      </xdr:spPr>
    </xdr:pic>
    <xdr:clientData/>
  </xdr:twoCellAnchor>
  <xdr:twoCellAnchor editAs="oneCell">
    <xdr:from>
      <xdr:col>0</xdr:col>
      <xdr:colOff>28575</xdr:colOff>
      <xdr:row>1</xdr:row>
      <xdr:rowOff>104775</xdr:rowOff>
    </xdr:from>
    <xdr:to>
      <xdr:col>0</xdr:col>
      <xdr:colOff>819150</xdr:colOff>
      <xdr:row>2</xdr:row>
      <xdr:rowOff>62515</xdr:rowOff>
    </xdr:to>
    <xdr:pic>
      <xdr:nvPicPr>
        <xdr:cNvPr id="3" name="Slika 2">
          <a:extLst>
            <a:ext uri="{FF2B5EF4-FFF2-40B4-BE49-F238E27FC236}">
              <a16:creationId xmlns:a16="http://schemas.microsoft.com/office/drawing/2014/main" id="{6111F2EF-F59D-4A2A-84B5-D305C1C4030C}"/>
            </a:ext>
          </a:extLst>
        </xdr:cNvPr>
        <xdr:cNvPicPr>
          <a:picLocks noChangeAspect="1"/>
        </xdr:cNvPicPr>
      </xdr:nvPicPr>
      <xdr:blipFill>
        <a:blip xmlns:r="http://schemas.openxmlformats.org/officeDocument/2006/relationships" r:embed="rId2" cstate="print"/>
        <a:stretch>
          <a:fillRect/>
        </a:stretch>
      </xdr:blipFill>
      <xdr:spPr>
        <a:xfrm>
          <a:off x="28575" y="295275"/>
          <a:ext cx="790575" cy="148240"/>
        </a:xfrm>
        <a:prstGeom prst="rect">
          <a:avLst/>
        </a:prstGeom>
      </xdr:spPr>
    </xdr:pic>
    <xdr:clientData/>
  </xdr:twoCellAnchor>
  <xdr:twoCellAnchor editAs="oneCell">
    <xdr:from>
      <xdr:col>0</xdr:col>
      <xdr:colOff>28575</xdr:colOff>
      <xdr:row>1</xdr:row>
      <xdr:rowOff>104775</xdr:rowOff>
    </xdr:from>
    <xdr:to>
      <xdr:col>0</xdr:col>
      <xdr:colOff>819150</xdr:colOff>
      <xdr:row>2</xdr:row>
      <xdr:rowOff>62515</xdr:rowOff>
    </xdr:to>
    <xdr:pic>
      <xdr:nvPicPr>
        <xdr:cNvPr id="4" name="Slika 3">
          <a:extLst>
            <a:ext uri="{FF2B5EF4-FFF2-40B4-BE49-F238E27FC236}">
              <a16:creationId xmlns:a16="http://schemas.microsoft.com/office/drawing/2014/main" id="{AB61CAAF-230B-4D30-935F-0C3D78F14573}"/>
            </a:ext>
          </a:extLst>
        </xdr:cNvPr>
        <xdr:cNvPicPr>
          <a:picLocks noChangeAspect="1"/>
        </xdr:cNvPicPr>
      </xdr:nvPicPr>
      <xdr:blipFill>
        <a:blip xmlns:r="http://schemas.openxmlformats.org/officeDocument/2006/relationships" r:embed="rId2" cstate="print"/>
        <a:stretch>
          <a:fillRect/>
        </a:stretch>
      </xdr:blipFill>
      <xdr:spPr>
        <a:xfrm>
          <a:off x="28575" y="295275"/>
          <a:ext cx="790575" cy="148240"/>
        </a:xfrm>
        <a:prstGeom prst="rect">
          <a:avLst/>
        </a:prstGeom>
      </xdr:spPr>
    </xdr:pic>
    <xdr:clientData/>
  </xdr:twoCellAnchor>
  <xdr:twoCellAnchor editAs="oneCell">
    <xdr:from>
      <xdr:col>0</xdr:col>
      <xdr:colOff>28575</xdr:colOff>
      <xdr:row>1</xdr:row>
      <xdr:rowOff>104775</xdr:rowOff>
    </xdr:from>
    <xdr:to>
      <xdr:col>0</xdr:col>
      <xdr:colOff>819150</xdr:colOff>
      <xdr:row>2</xdr:row>
      <xdr:rowOff>62515</xdr:rowOff>
    </xdr:to>
    <xdr:pic>
      <xdr:nvPicPr>
        <xdr:cNvPr id="7" name="Slika 6">
          <a:extLst>
            <a:ext uri="{FF2B5EF4-FFF2-40B4-BE49-F238E27FC236}">
              <a16:creationId xmlns:a16="http://schemas.microsoft.com/office/drawing/2014/main" id="{58FC0313-1B67-4C2A-B7B9-452A611FFEAD}"/>
            </a:ext>
          </a:extLst>
        </xdr:cNvPr>
        <xdr:cNvPicPr>
          <a:picLocks noChangeAspect="1"/>
        </xdr:cNvPicPr>
      </xdr:nvPicPr>
      <xdr:blipFill>
        <a:blip xmlns:r="http://schemas.openxmlformats.org/officeDocument/2006/relationships" r:embed="rId2" cstate="print"/>
        <a:stretch>
          <a:fillRect/>
        </a:stretch>
      </xdr:blipFill>
      <xdr:spPr>
        <a:xfrm>
          <a:off x="28575" y="295275"/>
          <a:ext cx="790575" cy="1482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28575</xdr:colOff>
      <xdr:row>4</xdr:row>
      <xdr:rowOff>0</xdr:rowOff>
    </xdr:from>
    <xdr:to>
      <xdr:col>0</xdr:col>
      <xdr:colOff>676275</xdr:colOff>
      <xdr:row>4</xdr:row>
      <xdr:rowOff>0</xdr:rowOff>
    </xdr:to>
    <xdr:pic>
      <xdr:nvPicPr>
        <xdr:cNvPr id="2" name="Picture 28">
          <a:extLst>
            <a:ext uri="{FF2B5EF4-FFF2-40B4-BE49-F238E27FC236}">
              <a16:creationId xmlns:a16="http://schemas.microsoft.com/office/drawing/2014/main" id="{D1D4AB8A-7C3E-4CBE-B99A-35ED60610893}"/>
            </a:ext>
          </a:extLst>
        </xdr:cNvPr>
        <xdr:cNvPicPr>
          <a:picLocks noChangeArrowheads="1"/>
        </xdr:cNvPicPr>
      </xdr:nvPicPr>
      <xdr:blipFill>
        <a:blip xmlns:r="http://schemas.openxmlformats.org/officeDocument/2006/relationships" r:embed="rId1">
          <a:grayscl/>
          <a:biLevel thresh="50000"/>
        </a:blip>
        <a:srcRect/>
        <a:stretch>
          <a:fillRect/>
        </a:stretch>
      </xdr:blipFill>
      <xdr:spPr bwMode="auto">
        <a:xfrm>
          <a:off x="28575" y="838200"/>
          <a:ext cx="647700" cy="0"/>
        </a:xfrm>
        <a:prstGeom prst="rect">
          <a:avLst/>
        </a:prstGeom>
        <a:noFill/>
        <a:ln w="9525">
          <a:noFill/>
          <a:miter lim="800000"/>
          <a:headEnd/>
          <a:tailEnd/>
        </a:ln>
        <a:effectLst/>
      </xdr:spPr>
    </xdr:pic>
    <xdr:clientData/>
  </xdr:twoCellAnchor>
  <xdr:twoCellAnchor editAs="oneCell">
    <xdr:from>
      <xdr:col>0</xdr:col>
      <xdr:colOff>28575</xdr:colOff>
      <xdr:row>1</xdr:row>
      <xdr:rowOff>104775</xdr:rowOff>
    </xdr:from>
    <xdr:to>
      <xdr:col>0</xdr:col>
      <xdr:colOff>819150</xdr:colOff>
      <xdr:row>2</xdr:row>
      <xdr:rowOff>33940</xdr:rowOff>
    </xdr:to>
    <xdr:pic>
      <xdr:nvPicPr>
        <xdr:cNvPr id="3" name="Slika 2">
          <a:extLst>
            <a:ext uri="{FF2B5EF4-FFF2-40B4-BE49-F238E27FC236}">
              <a16:creationId xmlns:a16="http://schemas.microsoft.com/office/drawing/2014/main" id="{68173844-1415-419A-A78B-F895E1D9C5B6}"/>
            </a:ext>
          </a:extLst>
        </xdr:cNvPr>
        <xdr:cNvPicPr>
          <a:picLocks noChangeAspect="1"/>
        </xdr:cNvPicPr>
      </xdr:nvPicPr>
      <xdr:blipFill>
        <a:blip xmlns:r="http://schemas.openxmlformats.org/officeDocument/2006/relationships" r:embed="rId2" cstate="print"/>
        <a:stretch>
          <a:fillRect/>
        </a:stretch>
      </xdr:blipFill>
      <xdr:spPr>
        <a:xfrm>
          <a:off x="28575" y="371475"/>
          <a:ext cx="790575" cy="119665"/>
        </a:xfrm>
        <a:prstGeom prst="rect">
          <a:avLst/>
        </a:prstGeom>
      </xdr:spPr>
    </xdr:pic>
    <xdr:clientData/>
  </xdr:twoCellAnchor>
  <xdr:twoCellAnchor editAs="oneCell">
    <xdr:from>
      <xdr:col>0</xdr:col>
      <xdr:colOff>28575</xdr:colOff>
      <xdr:row>1</xdr:row>
      <xdr:rowOff>104775</xdr:rowOff>
    </xdr:from>
    <xdr:to>
      <xdr:col>0</xdr:col>
      <xdr:colOff>819150</xdr:colOff>
      <xdr:row>2</xdr:row>
      <xdr:rowOff>33940</xdr:rowOff>
    </xdr:to>
    <xdr:pic>
      <xdr:nvPicPr>
        <xdr:cNvPr id="4" name="Slika 3">
          <a:extLst>
            <a:ext uri="{FF2B5EF4-FFF2-40B4-BE49-F238E27FC236}">
              <a16:creationId xmlns:a16="http://schemas.microsoft.com/office/drawing/2014/main" id="{33D51A2D-2409-444A-AA2B-07D2A13A170E}"/>
            </a:ext>
          </a:extLst>
        </xdr:cNvPr>
        <xdr:cNvPicPr>
          <a:picLocks noChangeAspect="1"/>
        </xdr:cNvPicPr>
      </xdr:nvPicPr>
      <xdr:blipFill>
        <a:blip xmlns:r="http://schemas.openxmlformats.org/officeDocument/2006/relationships" r:embed="rId2" cstate="print"/>
        <a:stretch>
          <a:fillRect/>
        </a:stretch>
      </xdr:blipFill>
      <xdr:spPr>
        <a:xfrm>
          <a:off x="28575" y="371475"/>
          <a:ext cx="790575" cy="119665"/>
        </a:xfrm>
        <a:prstGeom prst="rect">
          <a:avLst/>
        </a:prstGeom>
      </xdr:spPr>
    </xdr:pic>
    <xdr:clientData/>
  </xdr:twoCellAnchor>
  <xdr:twoCellAnchor editAs="oneCell">
    <xdr:from>
      <xdr:col>0</xdr:col>
      <xdr:colOff>28575</xdr:colOff>
      <xdr:row>1</xdr:row>
      <xdr:rowOff>104775</xdr:rowOff>
    </xdr:from>
    <xdr:to>
      <xdr:col>0</xdr:col>
      <xdr:colOff>819150</xdr:colOff>
      <xdr:row>2</xdr:row>
      <xdr:rowOff>33940</xdr:rowOff>
    </xdr:to>
    <xdr:pic>
      <xdr:nvPicPr>
        <xdr:cNvPr id="5" name="Slika 4">
          <a:extLst>
            <a:ext uri="{FF2B5EF4-FFF2-40B4-BE49-F238E27FC236}">
              <a16:creationId xmlns:a16="http://schemas.microsoft.com/office/drawing/2014/main" id="{B8F1C402-DBBE-43E2-9D09-052BD9BB4105}"/>
            </a:ext>
          </a:extLst>
        </xdr:cNvPr>
        <xdr:cNvPicPr>
          <a:picLocks noChangeAspect="1"/>
        </xdr:cNvPicPr>
      </xdr:nvPicPr>
      <xdr:blipFill>
        <a:blip xmlns:r="http://schemas.openxmlformats.org/officeDocument/2006/relationships" r:embed="rId2" cstate="print"/>
        <a:stretch>
          <a:fillRect/>
        </a:stretch>
      </xdr:blipFill>
      <xdr:spPr>
        <a:xfrm>
          <a:off x="28575" y="371475"/>
          <a:ext cx="790575" cy="119665"/>
        </a:xfrm>
        <a:prstGeom prst="rect">
          <a:avLst/>
        </a:prstGeom>
      </xdr:spPr>
    </xdr:pic>
    <xdr:clientData/>
  </xdr:twoCellAnchor>
  <xdr:twoCellAnchor>
    <xdr:from>
      <xdr:col>0</xdr:col>
      <xdr:colOff>28575</xdr:colOff>
      <xdr:row>4</xdr:row>
      <xdr:rowOff>0</xdr:rowOff>
    </xdr:from>
    <xdr:to>
      <xdr:col>0</xdr:col>
      <xdr:colOff>676275</xdr:colOff>
      <xdr:row>4</xdr:row>
      <xdr:rowOff>0</xdr:rowOff>
    </xdr:to>
    <xdr:pic>
      <xdr:nvPicPr>
        <xdr:cNvPr id="6" name="Picture 28">
          <a:extLst>
            <a:ext uri="{FF2B5EF4-FFF2-40B4-BE49-F238E27FC236}">
              <a16:creationId xmlns:a16="http://schemas.microsoft.com/office/drawing/2014/main" id="{7C5EC2A9-4184-4BBC-A78B-CF483C97CD66}"/>
            </a:ext>
          </a:extLst>
        </xdr:cNvPr>
        <xdr:cNvPicPr>
          <a:picLocks noChangeArrowheads="1"/>
        </xdr:cNvPicPr>
      </xdr:nvPicPr>
      <xdr:blipFill>
        <a:blip xmlns:r="http://schemas.openxmlformats.org/officeDocument/2006/relationships" r:embed="rId1">
          <a:grayscl/>
          <a:biLevel thresh="50000"/>
        </a:blip>
        <a:srcRect/>
        <a:stretch>
          <a:fillRect/>
        </a:stretch>
      </xdr:blipFill>
      <xdr:spPr bwMode="auto">
        <a:xfrm>
          <a:off x="28575" y="762000"/>
          <a:ext cx="647700" cy="0"/>
        </a:xfrm>
        <a:prstGeom prst="rect">
          <a:avLst/>
        </a:prstGeom>
        <a:noFill/>
        <a:ln w="9525">
          <a:noFill/>
          <a:miter lim="800000"/>
          <a:headEnd/>
          <a:tailEnd/>
        </a:ln>
        <a:effectLst/>
      </xdr:spPr>
    </xdr:pic>
    <xdr:clientData/>
  </xdr:twoCellAnchor>
  <xdr:twoCellAnchor editAs="oneCell">
    <xdr:from>
      <xdr:col>0</xdr:col>
      <xdr:colOff>28575</xdr:colOff>
      <xdr:row>1</xdr:row>
      <xdr:rowOff>104775</xdr:rowOff>
    </xdr:from>
    <xdr:to>
      <xdr:col>0</xdr:col>
      <xdr:colOff>819150</xdr:colOff>
      <xdr:row>2</xdr:row>
      <xdr:rowOff>33940</xdr:rowOff>
    </xdr:to>
    <xdr:pic>
      <xdr:nvPicPr>
        <xdr:cNvPr id="7" name="Slika 6">
          <a:extLst>
            <a:ext uri="{FF2B5EF4-FFF2-40B4-BE49-F238E27FC236}">
              <a16:creationId xmlns:a16="http://schemas.microsoft.com/office/drawing/2014/main" id="{40126AFF-A75C-4594-8A54-7B32A00D72CB}"/>
            </a:ext>
          </a:extLst>
        </xdr:cNvPr>
        <xdr:cNvPicPr>
          <a:picLocks noChangeAspect="1"/>
        </xdr:cNvPicPr>
      </xdr:nvPicPr>
      <xdr:blipFill>
        <a:blip xmlns:r="http://schemas.openxmlformats.org/officeDocument/2006/relationships" r:embed="rId2" cstate="print"/>
        <a:stretch>
          <a:fillRect/>
        </a:stretch>
      </xdr:blipFill>
      <xdr:spPr>
        <a:xfrm>
          <a:off x="28575" y="295275"/>
          <a:ext cx="790575" cy="119665"/>
        </a:xfrm>
        <a:prstGeom prst="rect">
          <a:avLst/>
        </a:prstGeom>
      </xdr:spPr>
    </xdr:pic>
    <xdr:clientData/>
  </xdr:twoCellAnchor>
  <xdr:twoCellAnchor editAs="oneCell">
    <xdr:from>
      <xdr:col>0</xdr:col>
      <xdr:colOff>28575</xdr:colOff>
      <xdr:row>1</xdr:row>
      <xdr:rowOff>104775</xdr:rowOff>
    </xdr:from>
    <xdr:to>
      <xdr:col>0</xdr:col>
      <xdr:colOff>819150</xdr:colOff>
      <xdr:row>2</xdr:row>
      <xdr:rowOff>33940</xdr:rowOff>
    </xdr:to>
    <xdr:pic>
      <xdr:nvPicPr>
        <xdr:cNvPr id="8" name="Slika 7">
          <a:extLst>
            <a:ext uri="{FF2B5EF4-FFF2-40B4-BE49-F238E27FC236}">
              <a16:creationId xmlns:a16="http://schemas.microsoft.com/office/drawing/2014/main" id="{A8B3EFD5-8E11-45AF-A963-0B1E0871FF24}"/>
            </a:ext>
          </a:extLst>
        </xdr:cNvPr>
        <xdr:cNvPicPr>
          <a:picLocks noChangeAspect="1"/>
        </xdr:cNvPicPr>
      </xdr:nvPicPr>
      <xdr:blipFill>
        <a:blip xmlns:r="http://schemas.openxmlformats.org/officeDocument/2006/relationships" r:embed="rId2" cstate="print"/>
        <a:stretch>
          <a:fillRect/>
        </a:stretch>
      </xdr:blipFill>
      <xdr:spPr>
        <a:xfrm>
          <a:off x="28575" y="295275"/>
          <a:ext cx="790575" cy="119665"/>
        </a:xfrm>
        <a:prstGeom prst="rect">
          <a:avLst/>
        </a:prstGeom>
      </xdr:spPr>
    </xdr:pic>
    <xdr:clientData/>
  </xdr:twoCellAnchor>
  <xdr:twoCellAnchor editAs="oneCell">
    <xdr:from>
      <xdr:col>0</xdr:col>
      <xdr:colOff>28575</xdr:colOff>
      <xdr:row>1</xdr:row>
      <xdr:rowOff>104775</xdr:rowOff>
    </xdr:from>
    <xdr:to>
      <xdr:col>0</xdr:col>
      <xdr:colOff>819150</xdr:colOff>
      <xdr:row>2</xdr:row>
      <xdr:rowOff>33940</xdr:rowOff>
    </xdr:to>
    <xdr:pic>
      <xdr:nvPicPr>
        <xdr:cNvPr id="9" name="Slika 8">
          <a:extLst>
            <a:ext uri="{FF2B5EF4-FFF2-40B4-BE49-F238E27FC236}">
              <a16:creationId xmlns:a16="http://schemas.microsoft.com/office/drawing/2014/main" id="{3B92C8B5-12E4-447A-9126-A04B7DB5C8CA}"/>
            </a:ext>
          </a:extLst>
        </xdr:cNvPr>
        <xdr:cNvPicPr>
          <a:picLocks noChangeAspect="1"/>
        </xdr:cNvPicPr>
      </xdr:nvPicPr>
      <xdr:blipFill>
        <a:blip xmlns:r="http://schemas.openxmlformats.org/officeDocument/2006/relationships" r:embed="rId2" cstate="print"/>
        <a:stretch>
          <a:fillRect/>
        </a:stretch>
      </xdr:blipFill>
      <xdr:spPr>
        <a:xfrm>
          <a:off x="28575" y="295275"/>
          <a:ext cx="790575" cy="119665"/>
        </a:xfrm>
        <a:prstGeom prst="rect">
          <a:avLst/>
        </a:prstGeom>
      </xdr:spPr>
    </xdr:pic>
    <xdr:clientData/>
  </xdr:twoCellAnchor>
  <xdr:twoCellAnchor editAs="oneCell">
    <xdr:from>
      <xdr:col>0</xdr:col>
      <xdr:colOff>28575</xdr:colOff>
      <xdr:row>1</xdr:row>
      <xdr:rowOff>104775</xdr:rowOff>
    </xdr:from>
    <xdr:to>
      <xdr:col>0</xdr:col>
      <xdr:colOff>819150</xdr:colOff>
      <xdr:row>2</xdr:row>
      <xdr:rowOff>62515</xdr:rowOff>
    </xdr:to>
    <xdr:pic>
      <xdr:nvPicPr>
        <xdr:cNvPr id="10" name="Slika 9">
          <a:extLst>
            <a:ext uri="{FF2B5EF4-FFF2-40B4-BE49-F238E27FC236}">
              <a16:creationId xmlns:a16="http://schemas.microsoft.com/office/drawing/2014/main" id="{8B6F64B4-20A4-4314-8B8C-FB32C64F6FA8}"/>
            </a:ext>
          </a:extLst>
        </xdr:cNvPr>
        <xdr:cNvPicPr>
          <a:picLocks noChangeAspect="1"/>
        </xdr:cNvPicPr>
      </xdr:nvPicPr>
      <xdr:blipFill>
        <a:blip xmlns:r="http://schemas.openxmlformats.org/officeDocument/2006/relationships" r:embed="rId2" cstate="print"/>
        <a:stretch>
          <a:fillRect/>
        </a:stretch>
      </xdr:blipFill>
      <xdr:spPr>
        <a:xfrm>
          <a:off x="28575" y="295275"/>
          <a:ext cx="790575" cy="148240"/>
        </a:xfrm>
        <a:prstGeom prst="rect">
          <a:avLst/>
        </a:prstGeom>
      </xdr:spPr>
    </xdr:pic>
    <xdr:clientData/>
  </xdr:twoCellAnchor>
  <xdr:twoCellAnchor editAs="oneCell">
    <xdr:from>
      <xdr:col>0</xdr:col>
      <xdr:colOff>28575</xdr:colOff>
      <xdr:row>1</xdr:row>
      <xdr:rowOff>104775</xdr:rowOff>
    </xdr:from>
    <xdr:to>
      <xdr:col>0</xdr:col>
      <xdr:colOff>819150</xdr:colOff>
      <xdr:row>2</xdr:row>
      <xdr:rowOff>62515</xdr:rowOff>
    </xdr:to>
    <xdr:pic>
      <xdr:nvPicPr>
        <xdr:cNvPr id="11" name="Slika 10">
          <a:extLst>
            <a:ext uri="{FF2B5EF4-FFF2-40B4-BE49-F238E27FC236}">
              <a16:creationId xmlns:a16="http://schemas.microsoft.com/office/drawing/2014/main" id="{4455481B-DCA9-4175-A28E-00EA0A7E6684}"/>
            </a:ext>
          </a:extLst>
        </xdr:cNvPr>
        <xdr:cNvPicPr>
          <a:picLocks noChangeAspect="1"/>
        </xdr:cNvPicPr>
      </xdr:nvPicPr>
      <xdr:blipFill>
        <a:blip xmlns:r="http://schemas.openxmlformats.org/officeDocument/2006/relationships" r:embed="rId2" cstate="print"/>
        <a:stretch>
          <a:fillRect/>
        </a:stretch>
      </xdr:blipFill>
      <xdr:spPr>
        <a:xfrm>
          <a:off x="28575" y="295275"/>
          <a:ext cx="790575" cy="148240"/>
        </a:xfrm>
        <a:prstGeom prst="rect">
          <a:avLst/>
        </a:prstGeom>
      </xdr:spPr>
    </xdr:pic>
    <xdr:clientData/>
  </xdr:twoCellAnchor>
  <xdr:twoCellAnchor editAs="oneCell">
    <xdr:from>
      <xdr:col>0</xdr:col>
      <xdr:colOff>28575</xdr:colOff>
      <xdr:row>1</xdr:row>
      <xdr:rowOff>104775</xdr:rowOff>
    </xdr:from>
    <xdr:to>
      <xdr:col>0</xdr:col>
      <xdr:colOff>819150</xdr:colOff>
      <xdr:row>2</xdr:row>
      <xdr:rowOff>62515</xdr:rowOff>
    </xdr:to>
    <xdr:pic>
      <xdr:nvPicPr>
        <xdr:cNvPr id="12" name="Slika 11">
          <a:extLst>
            <a:ext uri="{FF2B5EF4-FFF2-40B4-BE49-F238E27FC236}">
              <a16:creationId xmlns:a16="http://schemas.microsoft.com/office/drawing/2014/main" id="{EED4A11B-8125-4F7D-97F0-81D15D6C5605}"/>
            </a:ext>
          </a:extLst>
        </xdr:cNvPr>
        <xdr:cNvPicPr>
          <a:picLocks noChangeAspect="1"/>
        </xdr:cNvPicPr>
      </xdr:nvPicPr>
      <xdr:blipFill>
        <a:blip xmlns:r="http://schemas.openxmlformats.org/officeDocument/2006/relationships" r:embed="rId2" cstate="print"/>
        <a:stretch>
          <a:fillRect/>
        </a:stretch>
      </xdr:blipFill>
      <xdr:spPr>
        <a:xfrm>
          <a:off x="28575" y="295275"/>
          <a:ext cx="790575" cy="1482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rhiva%20work\Work\___Projekti%20radni\Zoki%20Re&#382;ekova\_Tro&#353;kovnik%20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01\t01-d\TESLA%20D.O.O\02.%20-%20PREDMETI%20-%20PROJEKTI%20-%20PONUDE\2011-01-02%20-%20JAVNA%20RASVJETA%20-%20Donja%20Vo&#263;a\PODLOGA%20-%2002\16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P"/>
      <sheetName val="N Plin"/>
      <sheetName val="M Plin"/>
      <sheetName val="Gr"/>
      <sheetName val="Sanacija D1,D2,D3,D6,D7"/>
      <sheetName val="Hl"/>
      <sheetName val="Vent"/>
      <sheetName val="Kanalizacija"/>
      <sheetName val="Vodovod"/>
      <sheetName val="POMOĆNI"/>
      <sheetName val="Sanacija D4,D5"/>
      <sheetName val="Sanacija D8,D9,D10,D11,D12"/>
      <sheetName val="REKAPIT."/>
      <sheetName val="Plin UNP"/>
      <sheetName val="Plin nemjereni"/>
      <sheetName val="Plin mjereni"/>
      <sheetName val="Zamjena plinskog trošila"/>
      <sheetName val="D1,D2,D3,D6,D7"/>
      <sheetName val="D4,D5"/>
      <sheetName val="D8,D9,D10,D11,D12"/>
      <sheetName val="Instalacija ventilacije"/>
      <sheetName val="Rekapitulacija"/>
    </sheetNames>
    <sheetDataSet>
      <sheetData sheetId="0"/>
      <sheetData sheetId="1"/>
      <sheetData sheetId="2"/>
      <sheetData sheetId="3"/>
      <sheetData sheetId="4"/>
      <sheetData sheetId="5"/>
      <sheetData sheetId="6"/>
      <sheetData sheetId="7"/>
      <sheetData sheetId="8"/>
      <sheetData sheetId="9">
        <row r="56">
          <cell r="B56" t="str">
            <v xml:space="preserve"> - horizontalna ugradnja kolektora na ravni krov </v>
          </cell>
          <cell r="L56" t="str">
            <v xml:space="preserve"> - ugradnja na ravni krov</v>
          </cell>
        </row>
        <row r="57">
          <cell r="B57" t="str">
            <v xml:space="preserve"> - vertikalna ugradnja kolektora na ravni krov </v>
          </cell>
          <cell r="L57" t="str">
            <v xml:space="preserve"> - 1. polje ugradnja na kosi krov (standardni crijep - Bramac, Tondach)</v>
          </cell>
        </row>
        <row r="58">
          <cell r="B58" t="str">
            <v xml:space="preserve"> - hor. ugradnja jedan do drugog na kosi krov (standardni crijep - Bramac, Tondach)</v>
          </cell>
          <cell r="L58" t="str">
            <v xml:space="preserve"> - 1. polje ugradnja na kosi krov (valoviti crijep, šindra)</v>
          </cell>
        </row>
        <row r="59">
          <cell r="B59" t="str">
            <v xml:space="preserve"> - hor. ugradnja jedan do drugog na kosi krov (valoviti crijep, šindra)</v>
          </cell>
          <cell r="L59" t="str">
            <v xml:space="preserve"> - 1. polje ugradnja na kosi krov (biber crijep, šindra)</v>
          </cell>
        </row>
        <row r="60">
          <cell r="B60" t="str">
            <v xml:space="preserve"> - hor. ugradnja jedan do drugog na kosi krov (ostali tipovi krova)</v>
          </cell>
        </row>
        <row r="61">
          <cell r="B61" t="str">
            <v xml:space="preserve"> - vert. ugradnja jedan do drugog na kosi krov (standardni crijep - Bramac, Tondach)</v>
          </cell>
        </row>
        <row r="62">
          <cell r="B62" t="str">
            <v xml:space="preserve"> - vert. ugradnja jedan do drugog na kosi krov (valoviti crijep, šindra)</v>
          </cell>
        </row>
        <row r="63">
          <cell r="B63" t="str">
            <v xml:space="preserve"> - vert. ugradnja jedan do drugog na kosi krov (ostali tipovi krova)</v>
          </cell>
        </row>
        <row r="64">
          <cell r="B64" t="str">
            <v xml:space="preserve"> - hor. ugradnja jedan iznad drugog na kosi krov (standardni crijep - Bramac, Tondach)</v>
          </cell>
        </row>
        <row r="65">
          <cell r="B65" t="str">
            <v xml:space="preserve"> - hor. ugradnja jedan iznad drugog na kosi krov (valoviti crijep, šindra)</v>
          </cell>
        </row>
        <row r="66">
          <cell r="B66" t="str">
            <v xml:space="preserve"> - hor. ugradnja jedan iznad drugog na kosi krov (ostali tipovi krova)</v>
          </cell>
        </row>
        <row r="67">
          <cell r="B67" t="str">
            <v xml:space="preserve"> - vert. ugradnja jedan iznad drugog na kosi krov (standardni crijep - Bramac, Tondach)</v>
          </cell>
        </row>
        <row r="68">
          <cell r="B68" t="str">
            <v xml:space="preserve"> - vert. ugradnja jedan iznad drugog na kosi krov (valoviti crijep, šindra)</v>
          </cell>
        </row>
        <row r="69">
          <cell r="B69" t="str">
            <v xml:space="preserve"> - vert. ugradnja jedan iznad drugog na kosi krov (ostali tipovi krova)</v>
          </cell>
        </row>
        <row r="76">
          <cell r="B76" t="str">
            <v xml:space="preserve"> - ugradnja na kosi krov</v>
          </cell>
        </row>
        <row r="77">
          <cell r="B77" t="str">
            <v xml:space="preserve"> - ugradnja na ravni krov</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TS"/>
      <sheetName val="b) napojni vodovi"/>
      <sheetName val="c) TK"/>
      <sheetName val="d) promet "/>
      <sheetName val="e) voda"/>
      <sheetName val="f) rasvjeta "/>
      <sheetName val="g) promet - teretni dio"/>
      <sheetName val="rekapitulacija"/>
      <sheetName val="c) TK - teh dio"/>
      <sheetName val="d) promet - teh dio"/>
      <sheetName val="e) voda - teh dio"/>
      <sheetName val="f) rasvjeta - teh dio"/>
      <sheetName val="FAKTORI"/>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ow r="2">
          <cell r="B2">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499984740745262"/>
    <pageSetUpPr fitToPage="1"/>
  </sheetPr>
  <dimension ref="A1:IP155"/>
  <sheetViews>
    <sheetView showZeros="0" tabSelected="1" view="pageBreakPreview" topLeftCell="A62" zoomScaleNormal="100" zoomScaleSheetLayoutView="100" workbookViewId="0">
      <selection activeCell="A69" sqref="A69"/>
    </sheetView>
  </sheetViews>
  <sheetFormatPr defaultColWidth="9.140625" defaultRowHeight="12.75"/>
  <cols>
    <col min="1" max="1" width="12.7109375" style="176" customWidth="1"/>
    <col min="2" max="2" width="45.5703125" style="172" customWidth="1"/>
    <col min="3" max="3" width="7.28515625" style="19" customWidth="1"/>
    <col min="4" max="4" width="10.7109375" style="170" customWidth="1"/>
    <col min="5" max="5" width="13.7109375" style="171" customWidth="1"/>
    <col min="6" max="6" width="26.5703125" style="165" customWidth="1"/>
    <col min="7" max="8" width="9.140625" style="18"/>
    <col min="9" max="9" width="12.7109375" style="18" bestFit="1" customWidth="1"/>
    <col min="10" max="16384" width="9.140625" style="18"/>
  </cols>
  <sheetData>
    <row r="1" spans="1:17" s="174" customFormat="1" ht="15" customHeight="1">
      <c r="A1" s="115"/>
      <c r="B1" s="116" t="s">
        <v>50</v>
      </c>
      <c r="C1" s="35" t="s">
        <v>72</v>
      </c>
      <c r="D1" s="225" t="s">
        <v>143</v>
      </c>
      <c r="E1" s="225"/>
      <c r="F1" s="225"/>
      <c r="G1" s="225"/>
      <c r="H1" s="173"/>
      <c r="I1" s="173"/>
      <c r="J1" s="173"/>
      <c r="K1" s="173"/>
      <c r="L1" s="173"/>
      <c r="M1" s="173"/>
      <c r="N1" s="173"/>
      <c r="O1" s="173"/>
      <c r="P1" s="173"/>
      <c r="Q1" s="173"/>
    </row>
    <row r="2" spans="1:17" s="58" customFormat="1" ht="15" customHeight="1">
      <c r="A2" s="27" t="s">
        <v>1</v>
      </c>
      <c r="B2" s="36" t="s">
        <v>126</v>
      </c>
      <c r="C2" s="35" t="s">
        <v>2</v>
      </c>
      <c r="D2" s="34" t="s">
        <v>144</v>
      </c>
      <c r="E2" s="59"/>
      <c r="F2" s="59"/>
      <c r="G2" s="59"/>
      <c r="H2" s="57"/>
      <c r="I2" s="57"/>
      <c r="J2" s="57"/>
      <c r="K2" s="57"/>
      <c r="L2" s="57"/>
      <c r="M2" s="57"/>
      <c r="N2" s="57"/>
      <c r="O2" s="57"/>
      <c r="P2" s="57"/>
      <c r="Q2" s="57"/>
    </row>
    <row r="3" spans="1:17" s="58" customFormat="1" ht="15">
      <c r="A3" s="27"/>
      <c r="B3" s="36" t="s">
        <v>51</v>
      </c>
      <c r="C3" s="19"/>
      <c r="D3" s="34" t="s">
        <v>145</v>
      </c>
      <c r="E3" s="28"/>
      <c r="F3" s="29"/>
      <c r="G3" s="20"/>
      <c r="H3" s="57"/>
      <c r="I3" s="57"/>
      <c r="J3" s="57"/>
      <c r="K3" s="57"/>
      <c r="L3" s="57"/>
      <c r="M3" s="57"/>
      <c r="N3" s="57"/>
      <c r="O3" s="57"/>
      <c r="P3" s="57"/>
      <c r="Q3" s="57"/>
    </row>
    <row r="4" spans="1:17" s="58" customFormat="1" ht="15">
      <c r="A4" s="27"/>
      <c r="B4" s="3"/>
      <c r="C4" s="35" t="s">
        <v>3</v>
      </c>
      <c r="D4" s="34" t="s">
        <v>163</v>
      </c>
      <c r="E4" s="28"/>
      <c r="F4" s="117"/>
      <c r="G4" s="20"/>
      <c r="H4" s="57"/>
      <c r="I4" s="57"/>
      <c r="J4" s="57"/>
      <c r="K4" s="57"/>
      <c r="L4" s="57"/>
      <c r="M4" s="57"/>
      <c r="N4" s="57"/>
      <c r="O4" s="57"/>
      <c r="P4" s="57"/>
      <c r="Q4" s="57"/>
    </row>
    <row r="5" spans="1:17">
      <c r="A5" s="212"/>
      <c r="B5" s="3"/>
      <c r="C5" s="184"/>
      <c r="D5" s="185"/>
      <c r="E5" s="186"/>
    </row>
    <row r="6" spans="1:17">
      <c r="A6" s="212"/>
      <c r="B6" s="187"/>
      <c r="C6" s="188"/>
      <c r="D6" s="189"/>
      <c r="E6" s="6"/>
      <c r="F6" s="6"/>
    </row>
    <row r="7" spans="1:17">
      <c r="A7" s="212"/>
      <c r="B7" s="187"/>
      <c r="C7" s="188"/>
      <c r="D7" s="189"/>
      <c r="E7" s="6"/>
      <c r="F7" s="6"/>
    </row>
    <row r="8" spans="1:17">
      <c r="A8" s="212"/>
      <c r="B8" s="187"/>
      <c r="C8" s="188"/>
      <c r="D8" s="189"/>
      <c r="E8" s="6"/>
      <c r="F8" s="6"/>
    </row>
    <row r="9" spans="1:17">
      <c r="A9" s="212"/>
      <c r="B9" s="187"/>
      <c r="C9" s="188"/>
      <c r="D9" s="189"/>
      <c r="E9" s="6"/>
      <c r="F9" s="6"/>
    </row>
    <row r="10" spans="1:17">
      <c r="A10" s="212"/>
      <c r="B10" s="187"/>
      <c r="C10" s="188"/>
      <c r="D10" s="189"/>
      <c r="E10" s="6"/>
      <c r="F10" s="6"/>
    </row>
    <row r="11" spans="1:17">
      <c r="A11" s="212"/>
      <c r="B11" s="187"/>
      <c r="C11" s="188"/>
      <c r="D11" s="189"/>
      <c r="E11" s="6"/>
      <c r="F11" s="6"/>
    </row>
    <row r="12" spans="1:17">
      <c r="A12" s="212"/>
      <c r="B12" s="187"/>
      <c r="C12" s="188"/>
      <c r="D12" s="189"/>
      <c r="E12" s="6"/>
      <c r="F12" s="6"/>
    </row>
    <row r="13" spans="1:17">
      <c r="A13" s="212"/>
      <c r="B13" s="187"/>
      <c r="C13" s="188"/>
      <c r="D13" s="189"/>
      <c r="E13" s="6"/>
      <c r="F13" s="6"/>
    </row>
    <row r="14" spans="1:17">
      <c r="A14" s="212"/>
      <c r="B14" s="187"/>
      <c r="C14" s="188"/>
      <c r="D14" s="189"/>
      <c r="E14" s="6"/>
      <c r="F14" s="6"/>
    </row>
    <row r="15" spans="1:17">
      <c r="A15" s="212"/>
      <c r="B15" s="187"/>
      <c r="C15" s="188"/>
      <c r="D15" s="189"/>
      <c r="E15" s="6"/>
      <c r="F15" s="6"/>
    </row>
    <row r="16" spans="1:17">
      <c r="A16" s="212"/>
      <c r="B16" s="187"/>
      <c r="C16" s="188"/>
      <c r="D16" s="189"/>
      <c r="E16" s="6"/>
      <c r="F16" s="6"/>
    </row>
    <row r="17" spans="1:6">
      <c r="A17" s="212"/>
      <c r="B17" s="187"/>
      <c r="C17" s="188"/>
      <c r="D17" s="189"/>
      <c r="E17" s="6"/>
      <c r="F17" s="6"/>
    </row>
    <row r="18" spans="1:6">
      <c r="A18" s="212"/>
      <c r="B18" s="187"/>
      <c r="C18" s="188"/>
      <c r="D18" s="189"/>
      <c r="E18" s="6"/>
      <c r="F18" s="6"/>
    </row>
    <row r="19" spans="1:6" ht="15.75">
      <c r="A19" s="213"/>
      <c r="B19" s="190" t="s">
        <v>52</v>
      </c>
      <c r="C19" s="190"/>
      <c r="D19" s="190"/>
      <c r="E19" s="190"/>
      <c r="F19" s="6"/>
    </row>
    <row r="20" spans="1:6" ht="15.75">
      <c r="A20" s="212"/>
      <c r="B20" s="190" t="s">
        <v>92</v>
      </c>
      <c r="C20" s="190"/>
      <c r="D20" s="190"/>
      <c r="E20" s="190"/>
      <c r="F20" s="6"/>
    </row>
    <row r="21" spans="1:6">
      <c r="A21" s="212"/>
      <c r="B21" s="191"/>
      <c r="C21" s="192"/>
      <c r="D21" s="193"/>
      <c r="E21" s="192"/>
      <c r="F21" s="6"/>
    </row>
    <row r="22" spans="1:6">
      <c r="A22" s="212"/>
      <c r="B22" s="191"/>
      <c r="C22" s="192"/>
      <c r="D22" s="193"/>
      <c r="E22" s="192"/>
      <c r="F22" s="6"/>
    </row>
    <row r="23" spans="1:6">
      <c r="A23" s="212"/>
      <c r="B23" s="191"/>
      <c r="C23" s="192"/>
      <c r="D23" s="193"/>
      <c r="E23" s="192"/>
      <c r="F23" s="6"/>
    </row>
    <row r="24" spans="1:6">
      <c r="A24" s="212"/>
      <c r="B24" s="191"/>
      <c r="C24" s="194"/>
      <c r="D24" s="195"/>
      <c r="E24" s="196"/>
      <c r="F24" s="6"/>
    </row>
    <row r="25" spans="1:6">
      <c r="A25" s="212"/>
      <c r="B25" s="191"/>
      <c r="C25" s="194"/>
      <c r="D25" s="195"/>
      <c r="E25" s="196"/>
      <c r="F25" s="6"/>
    </row>
    <row r="26" spans="1:6">
      <c r="A26" s="212"/>
      <c r="B26" s="48" t="s">
        <v>0</v>
      </c>
      <c r="C26" s="220" t="s">
        <v>146</v>
      </c>
      <c r="D26" s="221"/>
      <c r="E26" s="37"/>
      <c r="F26" s="37"/>
    </row>
    <row r="27" spans="1:6">
      <c r="A27" s="212"/>
      <c r="B27" s="48"/>
      <c r="C27" s="222" t="s">
        <v>147</v>
      </c>
      <c r="D27" s="223"/>
      <c r="E27" s="39"/>
      <c r="F27" s="37"/>
    </row>
    <row r="28" spans="1:6">
      <c r="A28" s="212"/>
      <c r="B28" s="40"/>
      <c r="C28" s="222" t="s">
        <v>148</v>
      </c>
      <c r="D28" s="223"/>
      <c r="E28" s="39"/>
      <c r="F28" s="42"/>
    </row>
    <row r="29" spans="1:6">
      <c r="A29" s="212"/>
      <c r="B29" s="40"/>
      <c r="C29" s="41"/>
      <c r="D29" s="38"/>
      <c r="E29" s="39"/>
      <c r="F29" s="42"/>
    </row>
    <row r="30" spans="1:6" ht="12.75" customHeight="1">
      <c r="A30" s="212"/>
      <c r="B30" s="48" t="s">
        <v>73</v>
      </c>
      <c r="C30" s="227" t="s">
        <v>143</v>
      </c>
      <c r="D30" s="227"/>
      <c r="E30" s="227"/>
      <c r="F30" s="227"/>
    </row>
    <row r="31" spans="1:6" ht="12.75" customHeight="1">
      <c r="A31" s="212"/>
      <c r="B31" s="40"/>
      <c r="C31" s="227"/>
      <c r="D31" s="227"/>
      <c r="E31" s="227"/>
      <c r="F31" s="227"/>
    </row>
    <row r="32" spans="1:6" ht="12.75" customHeight="1">
      <c r="A32" s="212"/>
      <c r="B32" s="48"/>
      <c r="C32" s="227"/>
      <c r="D32" s="227"/>
      <c r="E32" s="227"/>
      <c r="F32" s="227"/>
    </row>
    <row r="33" spans="1:6">
      <c r="A33" s="212"/>
      <c r="B33" s="48"/>
      <c r="C33" s="227"/>
      <c r="D33" s="227"/>
      <c r="E33" s="227"/>
      <c r="F33" s="227"/>
    </row>
    <row r="34" spans="1:6">
      <c r="A34" s="212"/>
      <c r="B34" s="48" t="s">
        <v>2</v>
      </c>
      <c r="C34" s="224" t="s">
        <v>144</v>
      </c>
      <c r="D34" s="59"/>
      <c r="E34" s="43"/>
      <c r="F34" s="37"/>
    </row>
    <row r="35" spans="1:6">
      <c r="A35" s="212"/>
      <c r="B35" s="48"/>
      <c r="C35" s="224" t="s">
        <v>145</v>
      </c>
      <c r="D35" s="28"/>
      <c r="E35" s="37"/>
      <c r="F35" s="37"/>
    </row>
    <row r="36" spans="1:6">
      <c r="A36" s="212"/>
      <c r="B36" s="48"/>
      <c r="C36" s="44"/>
      <c r="D36" s="37"/>
      <c r="E36" s="37"/>
      <c r="F36" s="37"/>
    </row>
    <row r="37" spans="1:6">
      <c r="A37" s="212"/>
      <c r="B37" s="48" t="s">
        <v>3</v>
      </c>
      <c r="C37" s="43" t="s">
        <v>163</v>
      </c>
      <c r="D37" s="45"/>
      <c r="E37" s="37"/>
      <c r="F37" s="37"/>
    </row>
    <row r="38" spans="1:6">
      <c r="A38" s="212"/>
      <c r="B38" s="48" t="s">
        <v>4</v>
      </c>
      <c r="C38" s="43" t="s">
        <v>5</v>
      </c>
      <c r="D38" s="45"/>
      <c r="E38" s="37"/>
      <c r="F38" s="37"/>
    </row>
    <row r="39" spans="1:6">
      <c r="A39" s="212"/>
      <c r="B39" s="197" t="s">
        <v>70</v>
      </c>
      <c r="C39" s="60" t="s">
        <v>149</v>
      </c>
      <c r="D39" s="47"/>
      <c r="E39" s="42"/>
      <c r="F39" s="42"/>
    </row>
    <row r="40" spans="1:6">
      <c r="A40" s="212"/>
      <c r="B40" s="40" t="s">
        <v>115</v>
      </c>
      <c r="C40" s="60" t="s">
        <v>150</v>
      </c>
      <c r="D40" s="38"/>
      <c r="E40" s="39"/>
      <c r="F40" s="42"/>
    </row>
    <row r="41" spans="1:6">
      <c r="A41" s="212"/>
      <c r="B41" s="18"/>
      <c r="C41" s="18"/>
      <c r="D41" s="38"/>
      <c r="E41" s="42"/>
      <c r="F41" s="42"/>
    </row>
    <row r="42" spans="1:6">
      <c r="A42" s="212"/>
      <c r="B42" s="46"/>
      <c r="C42" s="49"/>
      <c r="D42" s="38"/>
      <c r="E42" s="42"/>
      <c r="F42" s="42"/>
    </row>
    <row r="43" spans="1:6">
      <c r="A43" s="212"/>
      <c r="B43" s="198" t="s">
        <v>74</v>
      </c>
      <c r="C43" s="43" t="s">
        <v>71</v>
      </c>
      <c r="D43" s="50"/>
      <c r="E43" s="51"/>
      <c r="F43" s="37"/>
    </row>
    <row r="44" spans="1:6">
      <c r="A44" s="212"/>
      <c r="B44" s="199"/>
      <c r="C44" s="49"/>
      <c r="D44" s="200"/>
      <c r="E44" s="51"/>
      <c r="F44" s="37"/>
    </row>
    <row r="45" spans="1:6">
      <c r="A45" s="212"/>
      <c r="B45" s="199"/>
      <c r="C45" s="49"/>
      <c r="D45" s="200"/>
      <c r="E45" s="51"/>
      <c r="F45" s="37"/>
    </row>
    <row r="46" spans="1:6">
      <c r="A46" s="212"/>
      <c r="B46" s="199"/>
      <c r="C46" s="49"/>
      <c r="D46" s="200"/>
      <c r="E46" s="51"/>
      <c r="F46" s="37"/>
    </row>
    <row r="47" spans="1:6">
      <c r="A47" s="212"/>
      <c r="B47" s="201"/>
      <c r="C47" s="202"/>
      <c r="D47" s="203"/>
      <c r="E47" s="37"/>
      <c r="F47" s="42"/>
    </row>
    <row r="48" spans="1:6">
      <c r="A48" s="212"/>
      <c r="B48" s="198"/>
      <c r="C48" s="43"/>
      <c r="D48" s="204"/>
      <c r="E48" s="51"/>
      <c r="F48" s="37"/>
    </row>
    <row r="49" spans="1:6">
      <c r="A49" s="212"/>
      <c r="B49" s="199"/>
      <c r="D49" s="204"/>
      <c r="E49" s="51"/>
      <c r="F49" s="37"/>
    </row>
    <row r="50" spans="1:6">
      <c r="A50" s="212"/>
      <c r="B50" s="205"/>
      <c r="C50" s="206"/>
      <c r="D50" s="207"/>
      <c r="E50" s="208"/>
      <c r="F50" s="6"/>
    </row>
    <row r="51" spans="1:6">
      <c r="A51" s="212"/>
      <c r="B51" s="205"/>
      <c r="C51" s="206"/>
      <c r="D51" s="207"/>
      <c r="E51" s="208"/>
      <c r="F51" s="6"/>
    </row>
    <row r="52" spans="1:6">
      <c r="A52" s="212"/>
      <c r="B52" s="205"/>
      <c r="D52" s="207"/>
      <c r="E52" s="208"/>
      <c r="F52" s="6"/>
    </row>
    <row r="53" spans="1:6">
      <c r="A53" s="212"/>
      <c r="B53" s="205"/>
      <c r="C53" s="209"/>
      <c r="D53" s="210"/>
      <c r="E53" s="208"/>
      <c r="F53" s="6"/>
    </row>
    <row r="54" spans="1:6">
      <c r="A54" s="212"/>
      <c r="B54" s="205"/>
      <c r="C54" s="43"/>
      <c r="D54" s="211"/>
      <c r="E54" s="208"/>
      <c r="F54" s="6"/>
    </row>
    <row r="55" spans="1:6">
      <c r="A55" s="212"/>
      <c r="B55" s="3"/>
      <c r="C55" s="184"/>
      <c r="D55" s="185"/>
      <c r="E55" s="186"/>
    </row>
    <row r="56" spans="1:6">
      <c r="A56" s="212"/>
      <c r="B56" s="3"/>
      <c r="C56" s="184"/>
      <c r="D56" s="185"/>
      <c r="E56" s="186"/>
    </row>
    <row r="57" spans="1:6">
      <c r="A57" s="212"/>
      <c r="B57" s="3"/>
      <c r="C57" s="184"/>
      <c r="D57" s="185"/>
      <c r="E57" s="186"/>
    </row>
    <row r="58" spans="1:6">
      <c r="A58" s="212"/>
      <c r="B58" s="3"/>
      <c r="C58" s="184"/>
      <c r="D58" s="185"/>
      <c r="E58" s="186"/>
    </row>
    <row r="59" spans="1:6">
      <c r="A59" s="212"/>
      <c r="B59" s="3"/>
      <c r="C59" s="184"/>
      <c r="D59" s="185"/>
      <c r="E59" s="186"/>
    </row>
    <row r="60" spans="1:6">
      <c r="A60" s="212"/>
      <c r="B60" s="3"/>
      <c r="C60" s="184"/>
      <c r="D60" s="185"/>
      <c r="E60" s="186"/>
    </row>
    <row r="61" spans="1:6">
      <c r="A61" s="212"/>
      <c r="B61" s="3"/>
      <c r="C61" s="184"/>
      <c r="D61" s="185"/>
      <c r="E61" s="186"/>
    </row>
    <row r="62" spans="1:6">
      <c r="A62" s="212"/>
      <c r="B62" s="3"/>
      <c r="C62" s="184"/>
      <c r="D62" s="185"/>
      <c r="E62" s="186"/>
    </row>
    <row r="63" spans="1:6">
      <c r="A63" s="212"/>
      <c r="B63" s="3"/>
      <c r="C63" s="184"/>
      <c r="D63" s="185"/>
      <c r="E63" s="186"/>
    </row>
    <row r="64" spans="1:6">
      <c r="A64" s="212"/>
      <c r="B64" s="3"/>
      <c r="C64" s="184"/>
      <c r="D64" s="185"/>
      <c r="E64" s="186"/>
    </row>
    <row r="65" spans="1:6">
      <c r="A65" s="212"/>
      <c r="B65" s="3"/>
      <c r="C65" s="184"/>
      <c r="D65" s="185"/>
      <c r="E65" s="186"/>
    </row>
    <row r="66" spans="1:6">
      <c r="A66" s="212"/>
      <c r="B66" s="3"/>
      <c r="C66" s="184"/>
      <c r="D66" s="185"/>
      <c r="E66" s="186"/>
    </row>
    <row r="67" spans="1:6">
      <c r="A67" s="212"/>
      <c r="B67" s="3"/>
      <c r="C67" s="184"/>
      <c r="D67" s="185"/>
      <c r="E67" s="186"/>
    </row>
    <row r="68" spans="1:6">
      <c r="A68" s="177"/>
      <c r="B68" s="178"/>
      <c r="C68" s="179"/>
      <c r="D68" s="180"/>
      <c r="E68" s="181"/>
      <c r="F68" s="182"/>
    </row>
    <row r="69" spans="1:6" ht="39">
      <c r="A69" s="175"/>
      <c r="B69" s="218" t="s">
        <v>92</v>
      </c>
      <c r="C69" s="184"/>
      <c r="D69" s="185"/>
      <c r="E69" s="186"/>
      <c r="F69" s="183"/>
    </row>
    <row r="70" spans="1:6">
      <c r="A70" s="175"/>
      <c r="B70" s="3"/>
      <c r="C70" s="184"/>
      <c r="D70" s="185"/>
      <c r="E70" s="186"/>
      <c r="F70" s="183"/>
    </row>
    <row r="71" spans="1:6">
      <c r="A71" s="175"/>
      <c r="B71" s="3"/>
      <c r="C71" s="184"/>
      <c r="D71" s="185"/>
      <c r="E71" s="186"/>
      <c r="F71" s="183"/>
    </row>
    <row r="72" spans="1:6" s="166" customFormat="1">
      <c r="A72" s="130" t="s">
        <v>6</v>
      </c>
      <c r="B72" s="131" t="str">
        <f>'1.'!B46</f>
        <v>MATERIJAL I OPREMA</v>
      </c>
      <c r="C72" s="132"/>
      <c r="D72" s="133"/>
      <c r="E72" s="134"/>
      <c r="F72" s="135"/>
    </row>
    <row r="73" spans="1:6" s="166" customFormat="1">
      <c r="A73" s="132"/>
      <c r="B73" s="136"/>
      <c r="C73" s="132"/>
      <c r="D73" s="133"/>
      <c r="E73" s="134"/>
      <c r="F73" s="135"/>
    </row>
    <row r="74" spans="1:6" s="166" customFormat="1">
      <c r="A74" s="132"/>
      <c r="B74" s="136" t="s">
        <v>7</v>
      </c>
      <c r="C74" s="132"/>
      <c r="D74" s="133"/>
      <c r="E74" s="133"/>
      <c r="F74" s="135">
        <f>'1.'!F48</f>
        <v>0</v>
      </c>
    </row>
    <row r="75" spans="1:6" s="166" customFormat="1">
      <c r="A75" s="132"/>
      <c r="B75" s="136"/>
      <c r="C75" s="132"/>
      <c r="D75" s="133"/>
      <c r="E75" s="133"/>
      <c r="F75" s="135"/>
    </row>
    <row r="76" spans="1:6" s="166" customFormat="1">
      <c r="A76" s="130" t="s">
        <v>8</v>
      </c>
      <c r="B76" s="131" t="str">
        <f>'2.'!B45</f>
        <v>RADOVI - GRAĐEVINSKI I ELEKTROMONTAŽNI</v>
      </c>
      <c r="C76" s="132"/>
      <c r="D76" s="133"/>
      <c r="E76" s="134"/>
      <c r="F76" s="135"/>
    </row>
    <row r="77" spans="1:6" s="166" customFormat="1">
      <c r="A77" s="132"/>
      <c r="B77" s="136"/>
      <c r="C77" s="132"/>
      <c r="D77" s="133"/>
      <c r="E77" s="134"/>
      <c r="F77" s="135"/>
    </row>
    <row r="78" spans="1:6" s="166" customFormat="1">
      <c r="A78" s="132"/>
      <c r="B78" s="136" t="s">
        <v>75</v>
      </c>
      <c r="C78" s="132"/>
      <c r="D78" s="133"/>
      <c r="E78" s="133"/>
      <c r="F78" s="135">
        <f>'2.'!F47</f>
        <v>0</v>
      </c>
    </row>
    <row r="79" spans="1:6" s="166" customFormat="1">
      <c r="A79" s="132"/>
      <c r="B79" s="136"/>
      <c r="C79" s="132"/>
      <c r="D79" s="133"/>
      <c r="E79" s="133"/>
      <c r="F79" s="135"/>
    </row>
    <row r="80" spans="1:6" s="166" customFormat="1">
      <c r="A80" s="130"/>
      <c r="B80" s="131"/>
      <c r="C80" s="132"/>
      <c r="D80" s="133"/>
      <c r="E80" s="134"/>
      <c r="F80" s="135"/>
    </row>
    <row r="81" spans="1:6" s="166" customFormat="1">
      <c r="A81" s="132"/>
      <c r="B81" s="136"/>
      <c r="C81" s="132"/>
      <c r="D81" s="133"/>
      <c r="E81" s="134"/>
      <c r="F81" s="135"/>
    </row>
    <row r="82" spans="1:6" s="166" customFormat="1">
      <c r="A82" s="132"/>
      <c r="B82" s="136"/>
      <c r="C82" s="132"/>
      <c r="D82" s="133"/>
      <c r="E82" s="133"/>
      <c r="F82" s="135"/>
    </row>
    <row r="83" spans="1:6">
      <c r="A83" s="132"/>
      <c r="B83" s="136"/>
      <c r="C83" s="132"/>
      <c r="D83" s="133"/>
      <c r="E83" s="133"/>
      <c r="F83" s="135"/>
    </row>
    <row r="84" spans="1:6">
      <c r="A84" s="132"/>
      <c r="B84" s="137" t="s">
        <v>164</v>
      </c>
      <c r="C84" s="138"/>
      <c r="D84" s="139"/>
      <c r="E84" s="139"/>
      <c r="F84" s="140">
        <f>SUM(F74:F82)</f>
        <v>0</v>
      </c>
    </row>
    <row r="85" spans="1:6">
      <c r="A85" s="132"/>
      <c r="B85" s="141"/>
      <c r="C85" s="138"/>
      <c r="D85" s="139"/>
      <c r="E85" s="139"/>
      <c r="F85" s="142">
        <f>F84*0</f>
        <v>0</v>
      </c>
    </row>
    <row r="86" spans="1:6">
      <c r="A86" s="132"/>
      <c r="B86" s="226" t="s">
        <v>162</v>
      </c>
      <c r="C86" s="226"/>
      <c r="D86" s="139"/>
      <c r="E86" s="139"/>
      <c r="F86" s="140">
        <f>SUM(F84:F85)</f>
        <v>0</v>
      </c>
    </row>
    <row r="87" spans="1:6">
      <c r="A87" s="132"/>
      <c r="B87" s="136"/>
      <c r="C87" s="132"/>
      <c r="D87" s="133"/>
      <c r="E87" s="143"/>
      <c r="F87" s="135"/>
    </row>
    <row r="88" spans="1:6">
      <c r="A88" s="132"/>
      <c r="B88" s="136"/>
      <c r="C88" s="132"/>
      <c r="D88" s="133"/>
      <c r="E88" s="143"/>
      <c r="F88" s="135"/>
    </row>
    <row r="89" spans="1:6">
      <c r="A89" s="132"/>
      <c r="B89" s="136"/>
      <c r="C89" s="132"/>
      <c r="D89" s="133"/>
      <c r="E89" s="143"/>
      <c r="F89" s="135"/>
    </row>
    <row r="90" spans="1:6">
      <c r="A90" s="132"/>
      <c r="B90" s="136"/>
      <c r="C90" s="132"/>
      <c r="D90" s="133"/>
      <c r="E90" s="143"/>
      <c r="F90" s="135"/>
    </row>
    <row r="91" spans="1:6">
      <c r="A91" s="132"/>
      <c r="B91" s="136"/>
      <c r="C91" s="132"/>
      <c r="D91" s="133"/>
      <c r="E91" s="143"/>
      <c r="F91" s="134"/>
    </row>
    <row r="92" spans="1:6">
      <c r="A92" s="132"/>
      <c r="B92" s="136"/>
      <c r="C92" s="132"/>
      <c r="D92" s="133"/>
      <c r="E92" s="143"/>
      <c r="F92" s="134"/>
    </row>
    <row r="93" spans="1:6">
      <c r="A93" s="132"/>
      <c r="B93" s="136"/>
      <c r="C93" s="132"/>
      <c r="D93" s="133"/>
      <c r="E93" s="143"/>
      <c r="F93" s="134"/>
    </row>
    <row r="94" spans="1:6">
      <c r="A94" s="132"/>
      <c r="B94" s="136"/>
      <c r="C94" s="132"/>
      <c r="D94" s="133"/>
      <c r="E94" s="143"/>
      <c r="F94" s="134"/>
    </row>
    <row r="95" spans="1:6">
      <c r="A95" s="132"/>
      <c r="B95" s="136"/>
      <c r="C95" s="132"/>
      <c r="D95" s="133"/>
      <c r="E95" s="143"/>
      <c r="F95" s="134"/>
    </row>
    <row r="96" spans="1:6">
      <c r="A96" s="132"/>
      <c r="B96" s="136"/>
      <c r="C96" s="132"/>
      <c r="D96" s="133"/>
      <c r="E96" s="143"/>
      <c r="F96" s="134"/>
    </row>
    <row r="97" spans="1:6">
      <c r="A97" s="132"/>
      <c r="B97" s="136"/>
      <c r="C97" s="132"/>
      <c r="D97" s="133"/>
      <c r="E97" s="143"/>
      <c r="F97" s="134"/>
    </row>
    <row r="98" spans="1:6">
      <c r="A98" s="132"/>
      <c r="B98" s="136"/>
      <c r="C98" s="132"/>
      <c r="D98" s="133"/>
      <c r="E98" s="143"/>
      <c r="F98" s="134"/>
    </row>
    <row r="99" spans="1:6">
      <c r="A99" s="132"/>
      <c r="B99" s="136"/>
      <c r="C99" s="132"/>
      <c r="D99" s="133"/>
      <c r="E99" s="143"/>
      <c r="F99" s="134"/>
    </row>
    <row r="100" spans="1:6">
      <c r="A100" s="132"/>
      <c r="B100" s="136"/>
      <c r="C100" s="132"/>
      <c r="D100" s="133"/>
      <c r="E100" s="143"/>
      <c r="F100" s="134"/>
    </row>
    <row r="101" spans="1:6">
      <c r="A101" s="132"/>
      <c r="B101" s="136"/>
      <c r="C101" s="132"/>
      <c r="D101" s="133"/>
      <c r="E101" s="143"/>
      <c r="F101" s="134"/>
    </row>
    <row r="102" spans="1:6">
      <c r="A102" s="132"/>
      <c r="B102" s="136"/>
      <c r="C102" s="132"/>
      <c r="D102" s="133"/>
      <c r="E102" s="143"/>
      <c r="F102" s="134"/>
    </row>
    <row r="103" spans="1:6">
      <c r="A103" s="132"/>
      <c r="B103" s="136"/>
      <c r="C103" s="132"/>
      <c r="D103" s="133"/>
      <c r="E103" s="143"/>
      <c r="F103" s="134"/>
    </row>
    <row r="104" spans="1:6">
      <c r="A104" s="132"/>
      <c r="B104" s="136"/>
      <c r="C104" s="132"/>
      <c r="D104" s="133"/>
      <c r="E104" s="143"/>
      <c r="F104" s="134"/>
    </row>
    <row r="105" spans="1:6">
      <c r="A105" s="132"/>
      <c r="B105" s="136"/>
      <c r="C105" s="132"/>
      <c r="D105" s="133"/>
      <c r="E105" s="143"/>
      <c r="F105" s="134"/>
    </row>
    <row r="106" spans="1:6">
      <c r="A106" s="132"/>
      <c r="B106" s="136"/>
      <c r="C106" s="132"/>
      <c r="D106" s="133"/>
      <c r="E106" s="143"/>
      <c r="F106" s="134"/>
    </row>
    <row r="107" spans="1:6">
      <c r="A107" s="132"/>
      <c r="B107" s="136"/>
      <c r="C107" s="132"/>
      <c r="D107" s="133"/>
      <c r="E107" s="143"/>
      <c r="F107" s="134"/>
    </row>
    <row r="108" spans="1:6">
      <c r="A108" s="132"/>
      <c r="B108" s="136"/>
      <c r="C108" s="132"/>
      <c r="D108" s="133"/>
      <c r="E108" s="143"/>
      <c r="F108" s="134"/>
    </row>
    <row r="109" spans="1:6">
      <c r="A109" s="132"/>
      <c r="B109" s="136"/>
      <c r="C109" s="132"/>
      <c r="D109" s="133"/>
      <c r="E109" s="143"/>
      <c r="F109" s="134"/>
    </row>
    <row r="110" spans="1:6">
      <c r="A110" s="132"/>
      <c r="B110" s="136"/>
      <c r="C110" s="132"/>
      <c r="D110" s="133"/>
      <c r="E110" s="143"/>
      <c r="F110" s="134"/>
    </row>
    <row r="111" spans="1:6">
      <c r="A111" s="132"/>
      <c r="B111" s="136"/>
      <c r="C111" s="132"/>
      <c r="D111" s="133"/>
      <c r="E111" s="143"/>
      <c r="F111" s="134"/>
    </row>
    <row r="112" spans="1:6">
      <c r="A112" s="132"/>
      <c r="B112" s="136"/>
      <c r="C112" s="132"/>
      <c r="D112" s="133"/>
      <c r="E112" s="143"/>
      <c r="F112" s="134"/>
    </row>
    <row r="113" spans="1:250">
      <c r="A113" s="132"/>
      <c r="B113" s="136"/>
      <c r="C113" s="132"/>
      <c r="D113" s="133"/>
      <c r="E113" s="143"/>
      <c r="F113" s="134"/>
    </row>
    <row r="114" spans="1:250">
      <c r="A114" s="132"/>
      <c r="B114" s="136"/>
      <c r="C114" s="132"/>
      <c r="D114" s="133"/>
      <c r="E114" s="143"/>
      <c r="F114" s="134"/>
    </row>
    <row r="115" spans="1:250">
      <c r="A115" s="132"/>
      <c r="B115" s="136"/>
      <c r="C115" s="132"/>
      <c r="D115" s="133"/>
      <c r="E115" s="143"/>
      <c r="F115" s="134"/>
    </row>
    <row r="116" spans="1:250">
      <c r="A116" s="132"/>
      <c r="B116" s="136"/>
      <c r="C116" s="132"/>
      <c r="D116" s="133"/>
      <c r="E116" s="143"/>
      <c r="F116" s="134"/>
    </row>
    <row r="117" spans="1:250">
      <c r="A117" s="132"/>
      <c r="B117" s="136"/>
      <c r="C117" s="132"/>
      <c r="D117" s="133"/>
      <c r="E117" s="143"/>
      <c r="F117" s="134"/>
    </row>
    <row r="118" spans="1:250">
      <c r="A118" s="132"/>
      <c r="B118" s="136"/>
      <c r="C118" s="132"/>
      <c r="D118" s="133"/>
      <c r="E118" s="143"/>
      <c r="F118" s="134"/>
    </row>
    <row r="119" spans="1:250">
      <c r="A119" s="132"/>
      <c r="B119" s="136"/>
      <c r="C119" s="132"/>
      <c r="D119" s="133"/>
      <c r="E119" s="143"/>
      <c r="F119" s="134"/>
    </row>
    <row r="120" spans="1:250">
      <c r="A120" s="132"/>
      <c r="B120" s="136"/>
      <c r="C120" s="132"/>
      <c r="D120" s="133"/>
      <c r="E120" s="143"/>
      <c r="F120" s="134"/>
    </row>
    <row r="121" spans="1:250">
      <c r="A121" s="132"/>
      <c r="B121" s="136"/>
      <c r="C121" s="132"/>
      <c r="D121" s="133"/>
      <c r="E121" s="143"/>
      <c r="F121" s="134"/>
    </row>
    <row r="122" spans="1:250">
      <c r="A122" s="132"/>
      <c r="B122" s="136"/>
      <c r="C122" s="132"/>
      <c r="D122" s="133"/>
      <c r="E122" s="143"/>
      <c r="F122" s="134"/>
    </row>
    <row r="123" spans="1:250">
      <c r="A123" s="132"/>
      <c r="B123" s="136"/>
      <c r="C123" s="132"/>
      <c r="D123" s="133"/>
      <c r="E123" s="143"/>
      <c r="F123" s="134"/>
    </row>
    <row r="124" spans="1:250">
      <c r="A124" s="144"/>
      <c r="B124" s="145"/>
      <c r="C124" s="61"/>
      <c r="D124" s="146"/>
      <c r="E124" s="143"/>
      <c r="F124" s="147"/>
    </row>
    <row r="125" spans="1:250" s="2" customFormat="1">
      <c r="A125" s="62"/>
      <c r="B125" s="148" t="s">
        <v>11</v>
      </c>
      <c r="C125" s="64"/>
      <c r="D125" s="65"/>
      <c r="E125" s="66"/>
      <c r="F125" s="66"/>
      <c r="G125" s="10"/>
    </row>
    <row r="126" spans="1:250" s="167" customFormat="1" ht="70.5" customHeight="1">
      <c r="A126" s="149">
        <v>1</v>
      </c>
      <c r="B126" s="150" t="s">
        <v>38</v>
      </c>
      <c r="C126" s="150"/>
      <c r="D126" s="150"/>
      <c r="E126" s="150"/>
      <c r="F126" s="151"/>
    </row>
    <row r="127" spans="1:250" s="168" customFormat="1" ht="63.75">
      <c r="A127" s="149">
        <v>2</v>
      </c>
      <c r="B127" s="152" t="s">
        <v>39</v>
      </c>
      <c r="C127" s="150"/>
      <c r="D127" s="150"/>
      <c r="E127" s="150"/>
      <c r="F127" s="151"/>
      <c r="G127" s="167"/>
      <c r="H127" s="167"/>
      <c r="I127" s="167"/>
      <c r="J127" s="167"/>
      <c r="K127" s="167"/>
      <c r="L127" s="167"/>
      <c r="M127" s="167"/>
      <c r="N127" s="167"/>
      <c r="O127" s="167"/>
      <c r="P127" s="167"/>
      <c r="Q127" s="167"/>
      <c r="R127" s="167"/>
      <c r="S127" s="167"/>
      <c r="T127" s="167"/>
      <c r="U127" s="167"/>
      <c r="V127" s="167"/>
      <c r="W127" s="167"/>
      <c r="X127" s="167"/>
      <c r="Y127" s="167"/>
      <c r="Z127" s="167"/>
      <c r="AA127" s="167"/>
      <c r="AB127" s="167"/>
      <c r="AC127" s="167"/>
      <c r="AD127" s="167"/>
      <c r="AE127" s="167"/>
      <c r="AF127" s="167"/>
      <c r="AG127" s="167"/>
      <c r="AH127" s="167"/>
      <c r="AI127" s="167"/>
      <c r="AJ127" s="167"/>
      <c r="AK127" s="167"/>
      <c r="AL127" s="167"/>
      <c r="AM127" s="167"/>
      <c r="AN127" s="167"/>
      <c r="AO127" s="167"/>
      <c r="AP127" s="167"/>
      <c r="AQ127" s="167"/>
      <c r="AR127" s="167"/>
      <c r="AS127" s="167"/>
      <c r="AT127" s="167"/>
      <c r="AU127" s="167"/>
      <c r="AV127" s="167"/>
      <c r="AW127" s="167"/>
      <c r="AX127" s="167"/>
      <c r="AY127" s="167"/>
      <c r="AZ127" s="167"/>
      <c r="BA127" s="167"/>
      <c r="BB127" s="167"/>
      <c r="BC127" s="167"/>
      <c r="BD127" s="167"/>
      <c r="BE127" s="167"/>
      <c r="BF127" s="167"/>
      <c r="BG127" s="167"/>
      <c r="BH127" s="167"/>
      <c r="BI127" s="167"/>
      <c r="BJ127" s="167"/>
      <c r="BK127" s="167"/>
      <c r="BL127" s="167"/>
      <c r="BM127" s="167"/>
      <c r="BN127" s="167"/>
      <c r="BO127" s="167"/>
      <c r="BP127" s="167"/>
      <c r="BQ127" s="167"/>
      <c r="BR127" s="167"/>
      <c r="BS127" s="167"/>
      <c r="BT127" s="167"/>
      <c r="BU127" s="167"/>
      <c r="BV127" s="167"/>
      <c r="BW127" s="167"/>
      <c r="BX127" s="167"/>
      <c r="BY127" s="167"/>
      <c r="BZ127" s="167"/>
      <c r="CA127" s="167"/>
      <c r="CB127" s="167"/>
      <c r="CC127" s="167"/>
      <c r="CD127" s="167"/>
      <c r="CE127" s="167"/>
      <c r="CF127" s="167"/>
      <c r="CG127" s="167"/>
      <c r="CH127" s="167"/>
      <c r="CI127" s="167"/>
      <c r="CJ127" s="167"/>
      <c r="CK127" s="167"/>
      <c r="CL127" s="167"/>
      <c r="CM127" s="167"/>
      <c r="CN127" s="167"/>
      <c r="CO127" s="167"/>
      <c r="CP127" s="167"/>
      <c r="CQ127" s="167"/>
      <c r="CR127" s="167"/>
      <c r="CS127" s="167"/>
      <c r="CT127" s="167"/>
      <c r="CU127" s="167"/>
      <c r="CV127" s="167"/>
      <c r="CW127" s="167"/>
      <c r="CX127" s="167"/>
      <c r="CY127" s="167"/>
      <c r="CZ127" s="167"/>
      <c r="DA127" s="167"/>
      <c r="DB127" s="167"/>
      <c r="DC127" s="167"/>
      <c r="DD127" s="167"/>
      <c r="DE127" s="167"/>
      <c r="DF127" s="167"/>
      <c r="DG127" s="167"/>
      <c r="DH127" s="167"/>
      <c r="DI127" s="167"/>
      <c r="DJ127" s="167"/>
      <c r="DK127" s="167"/>
      <c r="DL127" s="167"/>
      <c r="DM127" s="167"/>
      <c r="DN127" s="167"/>
      <c r="DO127" s="167"/>
      <c r="DP127" s="167"/>
      <c r="DQ127" s="167"/>
      <c r="DR127" s="167"/>
      <c r="DS127" s="167"/>
      <c r="DT127" s="167"/>
      <c r="DU127" s="167"/>
      <c r="DV127" s="167"/>
      <c r="DW127" s="167"/>
      <c r="DX127" s="167"/>
      <c r="DY127" s="167"/>
      <c r="DZ127" s="167"/>
      <c r="EA127" s="167"/>
      <c r="EB127" s="167"/>
      <c r="EC127" s="167"/>
      <c r="ED127" s="167"/>
      <c r="EE127" s="167"/>
      <c r="EF127" s="167"/>
      <c r="EG127" s="167"/>
      <c r="EH127" s="167"/>
      <c r="EI127" s="167"/>
      <c r="EJ127" s="167"/>
      <c r="EK127" s="167"/>
      <c r="EL127" s="167"/>
      <c r="EM127" s="167"/>
      <c r="EN127" s="167"/>
      <c r="EO127" s="167"/>
      <c r="EP127" s="167"/>
      <c r="EQ127" s="167"/>
      <c r="ER127" s="167"/>
      <c r="ES127" s="167"/>
      <c r="ET127" s="167"/>
      <c r="EU127" s="167"/>
      <c r="EV127" s="167"/>
      <c r="EW127" s="167"/>
      <c r="EX127" s="167"/>
      <c r="EY127" s="167"/>
      <c r="EZ127" s="167"/>
      <c r="FA127" s="167"/>
      <c r="FB127" s="167"/>
      <c r="FC127" s="167"/>
      <c r="FD127" s="167"/>
      <c r="FE127" s="167"/>
      <c r="FF127" s="167"/>
      <c r="FG127" s="167"/>
      <c r="FH127" s="167"/>
      <c r="FI127" s="167"/>
      <c r="FJ127" s="167"/>
      <c r="FK127" s="167"/>
      <c r="FL127" s="167"/>
      <c r="FM127" s="167"/>
      <c r="FN127" s="167"/>
      <c r="FO127" s="167"/>
      <c r="FP127" s="167"/>
      <c r="FQ127" s="167"/>
      <c r="FR127" s="167"/>
      <c r="FS127" s="167"/>
      <c r="FT127" s="167"/>
      <c r="FU127" s="167"/>
      <c r="FV127" s="167"/>
      <c r="FW127" s="167"/>
      <c r="FX127" s="167"/>
      <c r="FY127" s="167"/>
      <c r="FZ127" s="167"/>
      <c r="GA127" s="167"/>
      <c r="GB127" s="167"/>
      <c r="GC127" s="167"/>
      <c r="GD127" s="167"/>
      <c r="GE127" s="167"/>
      <c r="GF127" s="167"/>
      <c r="GG127" s="167"/>
      <c r="GH127" s="167"/>
      <c r="GI127" s="167"/>
      <c r="GJ127" s="167"/>
      <c r="GK127" s="167"/>
      <c r="GL127" s="167"/>
      <c r="GM127" s="167"/>
      <c r="GN127" s="167"/>
      <c r="GO127" s="167"/>
      <c r="GP127" s="167"/>
      <c r="GQ127" s="167"/>
      <c r="GR127" s="167"/>
      <c r="GS127" s="167"/>
      <c r="GT127" s="167"/>
      <c r="GU127" s="167"/>
      <c r="GV127" s="167"/>
      <c r="GW127" s="167"/>
      <c r="GX127" s="167"/>
      <c r="GY127" s="167"/>
      <c r="GZ127" s="167"/>
      <c r="HA127" s="167"/>
      <c r="HB127" s="167"/>
      <c r="HC127" s="167"/>
      <c r="HD127" s="167"/>
      <c r="HE127" s="167"/>
      <c r="HF127" s="167"/>
      <c r="HG127" s="167"/>
      <c r="HH127" s="167"/>
      <c r="HI127" s="167"/>
      <c r="HJ127" s="167"/>
      <c r="HK127" s="167"/>
      <c r="HL127" s="167"/>
      <c r="HM127" s="167"/>
      <c r="HN127" s="167"/>
      <c r="HO127" s="167"/>
      <c r="HP127" s="167"/>
      <c r="HQ127" s="167"/>
      <c r="HR127" s="167"/>
      <c r="HS127" s="167"/>
      <c r="HT127" s="167"/>
      <c r="HU127" s="167"/>
      <c r="HV127" s="167"/>
      <c r="HW127" s="167"/>
      <c r="HX127" s="167"/>
      <c r="HY127" s="167"/>
      <c r="HZ127" s="167"/>
      <c r="IA127" s="167"/>
      <c r="IB127" s="167"/>
      <c r="IC127" s="167"/>
      <c r="ID127" s="167"/>
      <c r="IE127" s="167"/>
      <c r="IF127" s="167"/>
      <c r="IG127" s="167"/>
      <c r="IH127" s="167"/>
      <c r="II127" s="167"/>
      <c r="IJ127" s="167"/>
      <c r="IK127" s="167"/>
      <c r="IL127" s="167"/>
      <c r="IM127" s="167"/>
      <c r="IN127" s="167"/>
      <c r="IO127" s="167"/>
      <c r="IP127" s="167"/>
    </row>
    <row r="128" spans="1:250" s="168" customFormat="1" ht="96" customHeight="1">
      <c r="A128" s="149">
        <v>3</v>
      </c>
      <c r="B128" s="153" t="s">
        <v>46</v>
      </c>
      <c r="C128" s="150"/>
      <c r="D128" s="150"/>
      <c r="E128" s="150"/>
      <c r="F128" s="151"/>
      <c r="G128" s="167"/>
      <c r="H128" s="167"/>
      <c r="I128" s="167"/>
      <c r="J128" s="167"/>
      <c r="K128" s="167"/>
      <c r="L128" s="167"/>
      <c r="M128" s="167"/>
      <c r="N128" s="167"/>
      <c r="O128" s="167"/>
      <c r="P128" s="167"/>
      <c r="Q128" s="167"/>
      <c r="R128" s="167"/>
      <c r="S128" s="167"/>
      <c r="T128" s="167"/>
      <c r="U128" s="167"/>
      <c r="V128" s="167"/>
      <c r="W128" s="167"/>
      <c r="X128" s="167"/>
      <c r="Y128" s="167"/>
      <c r="Z128" s="167"/>
      <c r="AA128" s="167"/>
      <c r="AB128" s="167"/>
      <c r="AC128" s="167"/>
      <c r="AD128" s="167"/>
      <c r="AE128" s="167"/>
      <c r="AF128" s="167"/>
      <c r="AG128" s="167"/>
      <c r="AH128" s="167"/>
      <c r="AI128" s="167"/>
      <c r="AJ128" s="167"/>
      <c r="AK128" s="167"/>
      <c r="AL128" s="167"/>
      <c r="AM128" s="167"/>
      <c r="AN128" s="167"/>
      <c r="AO128" s="167"/>
      <c r="AP128" s="167"/>
      <c r="AQ128" s="167"/>
      <c r="AR128" s="167"/>
      <c r="AS128" s="167"/>
      <c r="AT128" s="167"/>
      <c r="AU128" s="167"/>
      <c r="AV128" s="167"/>
      <c r="AW128" s="167"/>
      <c r="AX128" s="167"/>
      <c r="AY128" s="167"/>
      <c r="AZ128" s="167"/>
      <c r="BA128" s="167"/>
      <c r="BB128" s="167"/>
      <c r="BC128" s="167"/>
      <c r="BD128" s="167"/>
      <c r="BE128" s="167"/>
      <c r="BF128" s="167"/>
      <c r="BG128" s="167"/>
      <c r="BH128" s="167"/>
      <c r="BI128" s="167"/>
      <c r="BJ128" s="167"/>
      <c r="BK128" s="167"/>
      <c r="BL128" s="167"/>
      <c r="BM128" s="167"/>
      <c r="BN128" s="167"/>
      <c r="BO128" s="167"/>
      <c r="BP128" s="167"/>
      <c r="BQ128" s="167"/>
      <c r="BR128" s="167"/>
      <c r="BS128" s="167"/>
      <c r="BT128" s="167"/>
      <c r="BU128" s="167"/>
      <c r="BV128" s="167"/>
      <c r="BW128" s="167"/>
      <c r="BX128" s="167"/>
      <c r="BY128" s="167"/>
      <c r="BZ128" s="167"/>
      <c r="CA128" s="167"/>
      <c r="CB128" s="167"/>
      <c r="CC128" s="167"/>
      <c r="CD128" s="167"/>
      <c r="CE128" s="167"/>
      <c r="CF128" s="167"/>
      <c r="CG128" s="167"/>
      <c r="CH128" s="167"/>
      <c r="CI128" s="167"/>
      <c r="CJ128" s="167"/>
      <c r="CK128" s="167"/>
      <c r="CL128" s="167"/>
      <c r="CM128" s="167"/>
      <c r="CN128" s="167"/>
      <c r="CO128" s="167"/>
      <c r="CP128" s="167"/>
      <c r="CQ128" s="167"/>
      <c r="CR128" s="167"/>
      <c r="CS128" s="167"/>
      <c r="CT128" s="167"/>
      <c r="CU128" s="167"/>
      <c r="CV128" s="167"/>
      <c r="CW128" s="167"/>
      <c r="CX128" s="167"/>
      <c r="CY128" s="167"/>
      <c r="CZ128" s="167"/>
      <c r="DA128" s="167"/>
      <c r="DB128" s="167"/>
      <c r="DC128" s="167"/>
      <c r="DD128" s="167"/>
      <c r="DE128" s="167"/>
      <c r="DF128" s="167"/>
      <c r="DG128" s="167"/>
      <c r="DH128" s="167"/>
      <c r="DI128" s="167"/>
      <c r="DJ128" s="167"/>
      <c r="DK128" s="167"/>
      <c r="DL128" s="167"/>
      <c r="DM128" s="167"/>
      <c r="DN128" s="167"/>
      <c r="DO128" s="167"/>
      <c r="DP128" s="167"/>
      <c r="DQ128" s="167"/>
      <c r="DR128" s="167"/>
      <c r="DS128" s="167"/>
      <c r="DT128" s="167"/>
      <c r="DU128" s="167"/>
      <c r="DV128" s="167"/>
      <c r="DW128" s="167"/>
      <c r="DX128" s="167"/>
      <c r="DY128" s="167"/>
      <c r="DZ128" s="167"/>
      <c r="EA128" s="167"/>
      <c r="EB128" s="167"/>
      <c r="EC128" s="167"/>
      <c r="ED128" s="167"/>
      <c r="EE128" s="167"/>
      <c r="EF128" s="167"/>
      <c r="EG128" s="167"/>
      <c r="EH128" s="167"/>
      <c r="EI128" s="167"/>
      <c r="EJ128" s="167"/>
      <c r="EK128" s="167"/>
      <c r="EL128" s="167"/>
      <c r="EM128" s="167"/>
      <c r="EN128" s="167"/>
      <c r="EO128" s="167"/>
      <c r="EP128" s="167"/>
      <c r="EQ128" s="167"/>
      <c r="ER128" s="167"/>
      <c r="ES128" s="167"/>
      <c r="ET128" s="167"/>
      <c r="EU128" s="167"/>
      <c r="EV128" s="167"/>
      <c r="EW128" s="167"/>
      <c r="EX128" s="167"/>
      <c r="EY128" s="167"/>
      <c r="EZ128" s="167"/>
      <c r="FA128" s="167"/>
      <c r="FB128" s="167"/>
      <c r="FC128" s="167"/>
      <c r="FD128" s="167"/>
      <c r="FE128" s="167"/>
      <c r="FF128" s="167"/>
      <c r="FG128" s="167"/>
      <c r="FH128" s="167"/>
      <c r="FI128" s="167"/>
      <c r="FJ128" s="167"/>
      <c r="FK128" s="167"/>
      <c r="FL128" s="167"/>
      <c r="FM128" s="167"/>
      <c r="FN128" s="167"/>
      <c r="FO128" s="167"/>
      <c r="FP128" s="167"/>
      <c r="FQ128" s="167"/>
      <c r="FR128" s="167"/>
      <c r="FS128" s="167"/>
      <c r="FT128" s="167"/>
      <c r="FU128" s="167"/>
      <c r="FV128" s="167"/>
      <c r="FW128" s="167"/>
      <c r="FX128" s="167"/>
      <c r="FY128" s="167"/>
      <c r="FZ128" s="167"/>
      <c r="GA128" s="167"/>
      <c r="GB128" s="167"/>
      <c r="GC128" s="167"/>
      <c r="GD128" s="167"/>
      <c r="GE128" s="167"/>
      <c r="GF128" s="167"/>
      <c r="GG128" s="167"/>
      <c r="GH128" s="167"/>
      <c r="GI128" s="167"/>
      <c r="GJ128" s="167"/>
      <c r="GK128" s="167"/>
      <c r="GL128" s="167"/>
      <c r="GM128" s="167"/>
      <c r="GN128" s="167"/>
      <c r="GO128" s="167"/>
      <c r="GP128" s="167"/>
      <c r="GQ128" s="167"/>
      <c r="GR128" s="167"/>
      <c r="GS128" s="167"/>
      <c r="GT128" s="167"/>
      <c r="GU128" s="167"/>
      <c r="GV128" s="167"/>
      <c r="GW128" s="167"/>
      <c r="GX128" s="167"/>
      <c r="GY128" s="167"/>
      <c r="GZ128" s="167"/>
      <c r="HA128" s="167"/>
      <c r="HB128" s="167"/>
      <c r="HC128" s="167"/>
      <c r="HD128" s="167"/>
      <c r="HE128" s="167"/>
      <c r="HF128" s="167"/>
      <c r="HG128" s="167"/>
      <c r="HH128" s="167"/>
      <c r="HI128" s="167"/>
      <c r="HJ128" s="167"/>
      <c r="HK128" s="167"/>
      <c r="HL128" s="167"/>
      <c r="HM128" s="167"/>
      <c r="HN128" s="167"/>
      <c r="HO128" s="167"/>
      <c r="HP128" s="167"/>
      <c r="HQ128" s="167"/>
      <c r="HR128" s="167"/>
      <c r="HS128" s="167"/>
      <c r="HT128" s="167"/>
      <c r="HU128" s="167"/>
      <c r="HV128" s="167"/>
      <c r="HW128" s="167"/>
      <c r="HX128" s="167"/>
      <c r="HY128" s="167"/>
      <c r="HZ128" s="167"/>
      <c r="IA128" s="167"/>
      <c r="IB128" s="167"/>
      <c r="IC128" s="167"/>
      <c r="ID128" s="167"/>
      <c r="IE128" s="167"/>
      <c r="IF128" s="167"/>
      <c r="IG128" s="167"/>
      <c r="IH128" s="167"/>
      <c r="II128" s="167"/>
      <c r="IJ128" s="167"/>
      <c r="IK128" s="167"/>
      <c r="IL128" s="167"/>
      <c r="IM128" s="167"/>
      <c r="IN128" s="167"/>
      <c r="IO128" s="167"/>
      <c r="IP128" s="167"/>
    </row>
    <row r="129" spans="1:250" s="168" customFormat="1" ht="159.75" customHeight="1">
      <c r="A129" s="149">
        <v>4</v>
      </c>
      <c r="B129" s="152" t="s">
        <v>40</v>
      </c>
      <c r="C129" s="150"/>
      <c r="D129" s="150"/>
      <c r="E129" s="150"/>
      <c r="F129" s="151"/>
      <c r="G129" s="167"/>
      <c r="H129" s="167"/>
      <c r="I129" s="167"/>
      <c r="J129" s="167"/>
      <c r="K129" s="167"/>
      <c r="L129" s="167"/>
      <c r="M129" s="167"/>
      <c r="N129" s="167"/>
      <c r="O129" s="167"/>
      <c r="P129" s="167"/>
      <c r="Q129" s="167"/>
      <c r="R129" s="167"/>
      <c r="S129" s="167"/>
      <c r="T129" s="167"/>
      <c r="U129" s="167"/>
      <c r="V129" s="167"/>
      <c r="W129" s="167"/>
      <c r="X129" s="167"/>
      <c r="Y129" s="167"/>
      <c r="Z129" s="167"/>
      <c r="AA129" s="167"/>
      <c r="AB129" s="167"/>
      <c r="AC129" s="167"/>
      <c r="AD129" s="167"/>
      <c r="AE129" s="167"/>
      <c r="AF129" s="167"/>
      <c r="AG129" s="167"/>
      <c r="AH129" s="167"/>
      <c r="AI129" s="167"/>
      <c r="AJ129" s="167"/>
      <c r="AK129" s="167"/>
      <c r="AL129" s="167"/>
      <c r="AM129" s="167"/>
      <c r="AN129" s="167"/>
      <c r="AO129" s="167"/>
      <c r="AP129" s="167"/>
      <c r="AQ129" s="167"/>
      <c r="AR129" s="167"/>
      <c r="AS129" s="167"/>
      <c r="AT129" s="167"/>
      <c r="AU129" s="167"/>
      <c r="AV129" s="167"/>
      <c r="AW129" s="167"/>
      <c r="AX129" s="167"/>
      <c r="AY129" s="167"/>
      <c r="AZ129" s="167"/>
      <c r="BA129" s="167"/>
      <c r="BB129" s="167"/>
      <c r="BC129" s="167"/>
      <c r="BD129" s="167"/>
      <c r="BE129" s="167"/>
      <c r="BF129" s="167"/>
      <c r="BG129" s="167"/>
      <c r="BH129" s="167"/>
      <c r="BI129" s="167"/>
      <c r="BJ129" s="167"/>
      <c r="BK129" s="167"/>
      <c r="BL129" s="167"/>
      <c r="BM129" s="167"/>
      <c r="BN129" s="167"/>
      <c r="BO129" s="167"/>
      <c r="BP129" s="167"/>
      <c r="BQ129" s="167"/>
      <c r="BR129" s="167"/>
      <c r="BS129" s="167"/>
      <c r="BT129" s="167"/>
      <c r="BU129" s="167"/>
      <c r="BV129" s="167"/>
      <c r="BW129" s="167"/>
      <c r="BX129" s="167"/>
      <c r="BY129" s="167"/>
      <c r="BZ129" s="167"/>
      <c r="CA129" s="167"/>
      <c r="CB129" s="167"/>
      <c r="CC129" s="167"/>
      <c r="CD129" s="167"/>
      <c r="CE129" s="167"/>
      <c r="CF129" s="167"/>
      <c r="CG129" s="167"/>
      <c r="CH129" s="167"/>
      <c r="CI129" s="167"/>
      <c r="CJ129" s="167"/>
      <c r="CK129" s="167"/>
      <c r="CL129" s="167"/>
      <c r="CM129" s="167"/>
      <c r="CN129" s="167"/>
      <c r="CO129" s="167"/>
      <c r="CP129" s="167"/>
      <c r="CQ129" s="167"/>
      <c r="CR129" s="167"/>
      <c r="CS129" s="167"/>
      <c r="CT129" s="167"/>
      <c r="CU129" s="167"/>
      <c r="CV129" s="167"/>
      <c r="CW129" s="167"/>
      <c r="CX129" s="167"/>
      <c r="CY129" s="167"/>
      <c r="CZ129" s="167"/>
      <c r="DA129" s="167"/>
      <c r="DB129" s="167"/>
      <c r="DC129" s="167"/>
      <c r="DD129" s="167"/>
      <c r="DE129" s="167"/>
      <c r="DF129" s="167"/>
      <c r="DG129" s="167"/>
      <c r="DH129" s="167"/>
      <c r="DI129" s="167"/>
      <c r="DJ129" s="167"/>
      <c r="DK129" s="167"/>
      <c r="DL129" s="167"/>
      <c r="DM129" s="167"/>
      <c r="DN129" s="167"/>
      <c r="DO129" s="167"/>
      <c r="DP129" s="167"/>
      <c r="DQ129" s="167"/>
      <c r="DR129" s="167"/>
      <c r="DS129" s="167"/>
      <c r="DT129" s="167"/>
      <c r="DU129" s="167"/>
      <c r="DV129" s="167"/>
      <c r="DW129" s="167"/>
      <c r="DX129" s="167"/>
      <c r="DY129" s="167"/>
      <c r="DZ129" s="167"/>
      <c r="EA129" s="167"/>
      <c r="EB129" s="167"/>
      <c r="EC129" s="167"/>
      <c r="ED129" s="167"/>
      <c r="EE129" s="167"/>
      <c r="EF129" s="167"/>
      <c r="EG129" s="167"/>
      <c r="EH129" s="167"/>
      <c r="EI129" s="167"/>
      <c r="EJ129" s="167"/>
      <c r="EK129" s="167"/>
      <c r="EL129" s="167"/>
      <c r="EM129" s="167"/>
      <c r="EN129" s="167"/>
      <c r="EO129" s="167"/>
      <c r="EP129" s="167"/>
      <c r="EQ129" s="167"/>
      <c r="ER129" s="167"/>
      <c r="ES129" s="167"/>
      <c r="ET129" s="167"/>
      <c r="EU129" s="167"/>
      <c r="EV129" s="167"/>
      <c r="EW129" s="167"/>
      <c r="EX129" s="167"/>
      <c r="EY129" s="167"/>
      <c r="EZ129" s="167"/>
      <c r="FA129" s="167"/>
      <c r="FB129" s="167"/>
      <c r="FC129" s="167"/>
      <c r="FD129" s="167"/>
      <c r="FE129" s="167"/>
      <c r="FF129" s="167"/>
      <c r="FG129" s="167"/>
      <c r="FH129" s="167"/>
      <c r="FI129" s="167"/>
      <c r="FJ129" s="167"/>
      <c r="FK129" s="167"/>
      <c r="FL129" s="167"/>
      <c r="FM129" s="167"/>
      <c r="FN129" s="167"/>
      <c r="FO129" s="167"/>
      <c r="FP129" s="167"/>
      <c r="FQ129" s="167"/>
      <c r="FR129" s="167"/>
      <c r="FS129" s="167"/>
      <c r="FT129" s="167"/>
      <c r="FU129" s="167"/>
      <c r="FV129" s="167"/>
      <c r="FW129" s="167"/>
      <c r="FX129" s="167"/>
      <c r="FY129" s="167"/>
      <c r="FZ129" s="167"/>
      <c r="GA129" s="167"/>
      <c r="GB129" s="167"/>
      <c r="GC129" s="167"/>
      <c r="GD129" s="167"/>
      <c r="GE129" s="167"/>
      <c r="GF129" s="167"/>
      <c r="GG129" s="167"/>
      <c r="GH129" s="167"/>
      <c r="GI129" s="167"/>
      <c r="GJ129" s="167"/>
      <c r="GK129" s="167"/>
      <c r="GL129" s="167"/>
      <c r="GM129" s="167"/>
      <c r="GN129" s="167"/>
      <c r="GO129" s="167"/>
      <c r="GP129" s="167"/>
      <c r="GQ129" s="167"/>
      <c r="GR129" s="167"/>
      <c r="GS129" s="167"/>
      <c r="GT129" s="167"/>
      <c r="GU129" s="167"/>
      <c r="GV129" s="167"/>
      <c r="GW129" s="167"/>
      <c r="GX129" s="167"/>
      <c r="GY129" s="167"/>
      <c r="GZ129" s="167"/>
      <c r="HA129" s="167"/>
      <c r="HB129" s="167"/>
      <c r="HC129" s="167"/>
      <c r="HD129" s="167"/>
      <c r="HE129" s="167"/>
      <c r="HF129" s="167"/>
      <c r="HG129" s="167"/>
      <c r="HH129" s="167"/>
      <c r="HI129" s="167"/>
      <c r="HJ129" s="167"/>
      <c r="HK129" s="167"/>
      <c r="HL129" s="167"/>
      <c r="HM129" s="167"/>
      <c r="HN129" s="167"/>
      <c r="HO129" s="167"/>
      <c r="HP129" s="167"/>
      <c r="HQ129" s="167"/>
      <c r="HR129" s="167"/>
      <c r="HS129" s="167"/>
      <c r="HT129" s="167"/>
      <c r="HU129" s="167"/>
      <c r="HV129" s="167"/>
      <c r="HW129" s="167"/>
      <c r="HX129" s="167"/>
      <c r="HY129" s="167"/>
      <c r="HZ129" s="167"/>
      <c r="IA129" s="167"/>
      <c r="IB129" s="167"/>
      <c r="IC129" s="167"/>
      <c r="ID129" s="167"/>
      <c r="IE129" s="167"/>
      <c r="IF129" s="167"/>
      <c r="IG129" s="167"/>
      <c r="IH129" s="167"/>
      <c r="II129" s="167"/>
      <c r="IJ129" s="167"/>
      <c r="IK129" s="167"/>
      <c r="IL129" s="167"/>
      <c r="IM129" s="167"/>
      <c r="IN129" s="167"/>
      <c r="IO129" s="167"/>
      <c r="IP129" s="167"/>
    </row>
    <row r="130" spans="1:250" s="168" customFormat="1" ht="267.75">
      <c r="A130" s="149">
        <v>5</v>
      </c>
      <c r="B130" s="152" t="s">
        <v>36</v>
      </c>
      <c r="C130" s="154"/>
      <c r="D130" s="154"/>
      <c r="E130" s="154"/>
      <c r="F130" s="154"/>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row>
    <row r="131" spans="1:250" s="167" customFormat="1" ht="92.25" customHeight="1">
      <c r="A131" s="155"/>
      <c r="B131" s="152" t="s">
        <v>41</v>
      </c>
      <c r="C131" s="154"/>
      <c r="D131" s="154"/>
      <c r="E131" s="154"/>
      <c r="F131" s="154"/>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s="168"/>
      <c r="IB131" s="168"/>
      <c r="IC131" s="168"/>
      <c r="ID131" s="168"/>
      <c r="IE131" s="168"/>
      <c r="IF131" s="168"/>
      <c r="IG131" s="168"/>
      <c r="IH131" s="168"/>
      <c r="II131" s="168"/>
      <c r="IJ131" s="168"/>
      <c r="IK131" s="168"/>
      <c r="IL131" s="168"/>
      <c r="IM131" s="168"/>
      <c r="IN131" s="168"/>
      <c r="IO131" s="168"/>
      <c r="IP131" s="168"/>
    </row>
    <row r="132" spans="1:250" s="167" customFormat="1" ht="79.5" customHeight="1">
      <c r="A132" s="149">
        <v>6</v>
      </c>
      <c r="B132" s="150" t="s">
        <v>42</v>
      </c>
      <c r="C132" s="150"/>
      <c r="D132" s="150"/>
      <c r="E132" s="150"/>
      <c r="F132" s="151"/>
    </row>
    <row r="133" spans="1:250" s="167" customFormat="1" ht="38.25">
      <c r="A133" s="149">
        <v>7</v>
      </c>
      <c r="B133" s="150" t="s">
        <v>12</v>
      </c>
      <c r="C133" s="150"/>
      <c r="D133" s="150"/>
      <c r="E133" s="150"/>
      <c r="F133" s="151"/>
    </row>
    <row r="134" spans="1:250" s="167" customFormat="1" ht="38.25">
      <c r="A134" s="149">
        <v>8</v>
      </c>
      <c r="B134" s="150" t="s">
        <v>13</v>
      </c>
      <c r="C134" s="150"/>
      <c r="D134" s="150"/>
      <c r="E134" s="150"/>
      <c r="F134" s="151"/>
    </row>
    <row r="135" spans="1:250" s="167" customFormat="1" ht="51">
      <c r="A135" s="149">
        <v>9</v>
      </c>
      <c r="B135" s="150" t="s">
        <v>14</v>
      </c>
      <c r="C135" s="150"/>
      <c r="D135" s="150"/>
      <c r="E135" s="150"/>
      <c r="F135" s="151"/>
    </row>
    <row r="136" spans="1:250" s="167" customFormat="1" ht="25.5">
      <c r="A136" s="149">
        <v>10</v>
      </c>
      <c r="B136" s="150" t="s">
        <v>15</v>
      </c>
      <c r="C136" s="150"/>
      <c r="D136" s="150"/>
      <c r="E136" s="150"/>
      <c r="F136" s="151"/>
    </row>
    <row r="137" spans="1:250" s="167" customFormat="1" ht="25.5">
      <c r="A137" s="149">
        <v>11</v>
      </c>
      <c r="B137" s="150" t="s">
        <v>16</v>
      </c>
      <c r="C137" s="150"/>
      <c r="D137" s="156"/>
      <c r="E137" s="157"/>
      <c r="F137" s="151"/>
    </row>
    <row r="138" spans="1:250" s="167" customFormat="1" ht="89.25">
      <c r="A138" s="149">
        <v>12</v>
      </c>
      <c r="B138" s="150" t="s">
        <v>17</v>
      </c>
      <c r="C138" s="150"/>
      <c r="D138" s="150"/>
      <c r="E138" s="150"/>
      <c r="F138" s="151"/>
    </row>
    <row r="139" spans="1:250" s="167" customFormat="1" ht="51">
      <c r="A139" s="149">
        <v>13</v>
      </c>
      <c r="B139" s="150" t="s">
        <v>18</v>
      </c>
      <c r="C139" s="150"/>
      <c r="D139" s="150"/>
      <c r="E139" s="150"/>
      <c r="F139" s="151"/>
    </row>
    <row r="140" spans="1:250" s="167" customFormat="1" ht="51">
      <c r="A140" s="149">
        <v>14</v>
      </c>
      <c r="B140" s="150" t="s">
        <v>19</v>
      </c>
      <c r="C140" s="150"/>
      <c r="D140" s="150"/>
      <c r="E140" s="150"/>
      <c r="F140" s="151"/>
    </row>
    <row r="141" spans="1:250" s="167" customFormat="1" ht="25.5">
      <c r="A141" s="149">
        <v>15</v>
      </c>
      <c r="B141" s="150" t="s">
        <v>20</v>
      </c>
      <c r="C141" s="150"/>
      <c r="D141" s="150"/>
      <c r="E141" s="150"/>
      <c r="F141" s="151"/>
    </row>
    <row r="142" spans="1:250" s="167" customFormat="1" ht="229.5">
      <c r="A142" s="149">
        <v>16</v>
      </c>
      <c r="B142" s="150" t="s">
        <v>33</v>
      </c>
      <c r="C142" s="150"/>
      <c r="D142" s="150"/>
      <c r="E142" s="150"/>
      <c r="F142" s="151"/>
    </row>
    <row r="143" spans="1:250" s="167" customFormat="1" ht="38.25">
      <c r="A143" s="149">
        <v>17</v>
      </c>
      <c r="B143" s="150" t="s">
        <v>21</v>
      </c>
      <c r="C143" s="150"/>
      <c r="D143" s="150"/>
      <c r="E143" s="150"/>
      <c r="F143" s="151"/>
    </row>
    <row r="144" spans="1:250" s="167" customFormat="1" ht="242.25">
      <c r="A144" s="149">
        <v>18</v>
      </c>
      <c r="B144" s="150" t="s">
        <v>37</v>
      </c>
      <c r="C144" s="150"/>
      <c r="D144" s="150"/>
      <c r="E144" s="150"/>
      <c r="F144" s="151"/>
    </row>
    <row r="145" spans="1:250" s="10" customFormat="1" ht="51">
      <c r="A145" s="149">
        <v>19</v>
      </c>
      <c r="B145" s="158" t="s">
        <v>47</v>
      </c>
      <c r="C145" s="150"/>
      <c r="D145" s="150"/>
      <c r="E145" s="150"/>
      <c r="F145" s="151"/>
      <c r="G145" s="167"/>
      <c r="H145" s="167"/>
      <c r="I145" s="167"/>
      <c r="J145" s="167"/>
      <c r="K145" s="167"/>
      <c r="L145" s="167"/>
      <c r="M145" s="167"/>
      <c r="N145" s="167"/>
      <c r="O145" s="167"/>
      <c r="P145" s="167"/>
      <c r="Q145" s="167"/>
      <c r="R145" s="167"/>
      <c r="S145" s="167"/>
      <c r="T145" s="167"/>
      <c r="U145" s="167"/>
      <c r="V145" s="167"/>
      <c r="W145" s="167"/>
      <c r="X145" s="167"/>
      <c r="Y145" s="167"/>
      <c r="Z145" s="167"/>
      <c r="AA145" s="167"/>
      <c r="AB145" s="167"/>
      <c r="AC145" s="167"/>
      <c r="AD145" s="167"/>
      <c r="AE145" s="167"/>
      <c r="AF145" s="167"/>
      <c r="AG145" s="167"/>
      <c r="AH145" s="167"/>
      <c r="AI145" s="167"/>
      <c r="AJ145" s="167"/>
      <c r="AK145" s="167"/>
      <c r="AL145" s="167"/>
      <c r="AM145" s="167"/>
      <c r="AN145" s="167"/>
      <c r="AO145" s="167"/>
      <c r="AP145" s="167"/>
      <c r="AQ145" s="167"/>
      <c r="AR145" s="167"/>
      <c r="AS145" s="167"/>
      <c r="AT145" s="167"/>
      <c r="AU145" s="167"/>
      <c r="AV145" s="167"/>
      <c r="AW145" s="167"/>
      <c r="AX145" s="167"/>
      <c r="AY145" s="167"/>
      <c r="AZ145" s="167"/>
      <c r="BA145" s="167"/>
      <c r="BB145" s="167"/>
      <c r="BC145" s="167"/>
      <c r="BD145" s="167"/>
      <c r="BE145" s="167"/>
      <c r="BF145" s="167"/>
      <c r="BG145" s="167"/>
      <c r="BH145" s="167"/>
      <c r="BI145" s="167"/>
      <c r="BJ145" s="167"/>
      <c r="BK145" s="167"/>
      <c r="BL145" s="167"/>
      <c r="BM145" s="167"/>
      <c r="BN145" s="167"/>
      <c r="BO145" s="167"/>
      <c r="BP145" s="167"/>
      <c r="BQ145" s="167"/>
      <c r="BR145" s="167"/>
      <c r="BS145" s="167"/>
      <c r="BT145" s="167"/>
      <c r="BU145" s="167"/>
      <c r="BV145" s="167"/>
      <c r="BW145" s="167"/>
      <c r="BX145" s="167"/>
      <c r="BY145" s="167"/>
      <c r="BZ145" s="167"/>
      <c r="CA145" s="167"/>
      <c r="CB145" s="167"/>
      <c r="CC145" s="167"/>
      <c r="CD145" s="167"/>
      <c r="CE145" s="167"/>
      <c r="CF145" s="167"/>
      <c r="CG145" s="167"/>
      <c r="CH145" s="167"/>
      <c r="CI145" s="167"/>
      <c r="CJ145" s="167"/>
      <c r="CK145" s="167"/>
      <c r="CL145" s="167"/>
      <c r="CM145" s="167"/>
      <c r="CN145" s="167"/>
      <c r="CO145" s="167"/>
      <c r="CP145" s="167"/>
      <c r="CQ145" s="167"/>
      <c r="CR145" s="167"/>
      <c r="CS145" s="167"/>
      <c r="CT145" s="167"/>
      <c r="CU145" s="167"/>
      <c r="CV145" s="167"/>
      <c r="CW145" s="167"/>
      <c r="CX145" s="167"/>
      <c r="CY145" s="167"/>
      <c r="CZ145" s="167"/>
      <c r="DA145" s="167"/>
      <c r="DB145" s="167"/>
      <c r="DC145" s="167"/>
      <c r="DD145" s="167"/>
      <c r="DE145" s="167"/>
      <c r="DF145" s="167"/>
      <c r="DG145" s="167"/>
      <c r="DH145" s="167"/>
      <c r="DI145" s="167"/>
      <c r="DJ145" s="167"/>
      <c r="DK145" s="167"/>
      <c r="DL145" s="167"/>
      <c r="DM145" s="167"/>
      <c r="DN145" s="167"/>
      <c r="DO145" s="167"/>
      <c r="DP145" s="167"/>
      <c r="DQ145" s="167"/>
      <c r="DR145" s="167"/>
      <c r="DS145" s="167"/>
      <c r="DT145" s="167"/>
      <c r="DU145" s="167"/>
      <c r="DV145" s="167"/>
      <c r="DW145" s="167"/>
      <c r="DX145" s="167"/>
      <c r="DY145" s="167"/>
      <c r="DZ145" s="167"/>
      <c r="EA145" s="167"/>
      <c r="EB145" s="167"/>
      <c r="EC145" s="167"/>
      <c r="ED145" s="167"/>
      <c r="EE145" s="167"/>
      <c r="EF145" s="167"/>
      <c r="EG145" s="167"/>
      <c r="EH145" s="167"/>
      <c r="EI145" s="167"/>
      <c r="EJ145" s="167"/>
      <c r="EK145" s="167"/>
      <c r="EL145" s="167"/>
      <c r="EM145" s="167"/>
      <c r="EN145" s="167"/>
      <c r="EO145" s="167"/>
      <c r="EP145" s="167"/>
      <c r="EQ145" s="167"/>
      <c r="ER145" s="167"/>
      <c r="ES145" s="167"/>
      <c r="ET145" s="167"/>
      <c r="EU145" s="167"/>
      <c r="EV145" s="167"/>
      <c r="EW145" s="167"/>
      <c r="EX145" s="167"/>
      <c r="EY145" s="167"/>
      <c r="EZ145" s="167"/>
      <c r="FA145" s="167"/>
      <c r="FB145" s="167"/>
      <c r="FC145" s="167"/>
      <c r="FD145" s="167"/>
      <c r="FE145" s="167"/>
      <c r="FF145" s="167"/>
      <c r="FG145" s="167"/>
      <c r="FH145" s="167"/>
      <c r="FI145" s="167"/>
      <c r="FJ145" s="167"/>
      <c r="FK145" s="167"/>
      <c r="FL145" s="167"/>
      <c r="FM145" s="167"/>
      <c r="FN145" s="167"/>
      <c r="FO145" s="167"/>
      <c r="FP145" s="167"/>
      <c r="FQ145" s="167"/>
      <c r="FR145" s="167"/>
      <c r="FS145" s="167"/>
      <c r="FT145" s="167"/>
      <c r="FU145" s="167"/>
      <c r="FV145" s="167"/>
      <c r="FW145" s="167"/>
      <c r="FX145" s="167"/>
      <c r="FY145" s="167"/>
      <c r="FZ145" s="167"/>
      <c r="GA145" s="167"/>
      <c r="GB145" s="167"/>
      <c r="GC145" s="167"/>
      <c r="GD145" s="167"/>
      <c r="GE145" s="167"/>
      <c r="GF145" s="167"/>
      <c r="GG145" s="167"/>
      <c r="GH145" s="167"/>
      <c r="GI145" s="167"/>
      <c r="GJ145" s="167"/>
      <c r="GK145" s="167"/>
      <c r="GL145" s="167"/>
      <c r="GM145" s="167"/>
      <c r="GN145" s="167"/>
      <c r="GO145" s="167"/>
      <c r="GP145" s="167"/>
      <c r="GQ145" s="167"/>
      <c r="GR145" s="167"/>
      <c r="GS145" s="167"/>
      <c r="GT145" s="167"/>
      <c r="GU145" s="167"/>
      <c r="GV145" s="167"/>
      <c r="GW145" s="167"/>
      <c r="GX145" s="167"/>
      <c r="GY145" s="167"/>
      <c r="GZ145" s="167"/>
      <c r="HA145" s="167"/>
      <c r="HB145" s="167"/>
      <c r="HC145" s="167"/>
      <c r="HD145" s="167"/>
      <c r="HE145" s="167"/>
      <c r="HF145" s="167"/>
      <c r="HG145" s="167"/>
      <c r="HH145" s="167"/>
      <c r="HI145" s="167"/>
      <c r="HJ145" s="167"/>
      <c r="HK145" s="167"/>
      <c r="HL145" s="167"/>
      <c r="HM145" s="167"/>
      <c r="HN145" s="167"/>
      <c r="HO145" s="167"/>
      <c r="HP145" s="167"/>
      <c r="HQ145" s="167"/>
      <c r="HR145" s="167"/>
      <c r="HS145" s="167"/>
      <c r="HT145" s="167"/>
      <c r="HU145" s="167"/>
      <c r="HV145" s="167"/>
      <c r="HW145" s="167"/>
      <c r="HX145" s="167"/>
      <c r="HY145" s="167"/>
      <c r="HZ145" s="167"/>
      <c r="IA145" s="167"/>
      <c r="IB145" s="167"/>
      <c r="IC145" s="167"/>
      <c r="ID145" s="167"/>
      <c r="IE145" s="167"/>
      <c r="IF145" s="167"/>
      <c r="IG145" s="167"/>
      <c r="IH145" s="167"/>
      <c r="II145" s="167"/>
      <c r="IJ145" s="167"/>
      <c r="IK145" s="167"/>
      <c r="IL145" s="167"/>
      <c r="IM145" s="167"/>
      <c r="IN145" s="167"/>
      <c r="IO145" s="167"/>
      <c r="IP145" s="167"/>
    </row>
    <row r="146" spans="1:250" s="10" customFormat="1" ht="63.75">
      <c r="A146" s="149">
        <v>20</v>
      </c>
      <c r="B146" s="150" t="s">
        <v>22</v>
      </c>
      <c r="C146" s="150"/>
      <c r="D146" s="150"/>
      <c r="E146" s="150"/>
      <c r="F146" s="151"/>
      <c r="G146" s="167"/>
      <c r="H146" s="167"/>
      <c r="I146" s="167"/>
      <c r="J146" s="167"/>
      <c r="K146" s="167"/>
      <c r="L146" s="167"/>
      <c r="M146" s="167"/>
      <c r="N146" s="167"/>
      <c r="O146" s="167"/>
      <c r="P146" s="167"/>
      <c r="Q146" s="167"/>
      <c r="R146" s="167"/>
      <c r="S146" s="167"/>
      <c r="T146" s="167"/>
      <c r="U146" s="167"/>
      <c r="V146" s="167"/>
      <c r="W146" s="167"/>
      <c r="X146" s="167"/>
      <c r="Y146" s="167"/>
      <c r="Z146" s="167"/>
      <c r="AA146" s="167"/>
      <c r="AB146" s="167"/>
      <c r="AC146" s="167"/>
      <c r="AD146" s="167"/>
      <c r="AE146" s="167"/>
      <c r="AF146" s="167"/>
      <c r="AG146" s="167"/>
      <c r="AH146" s="167"/>
      <c r="AI146" s="167"/>
      <c r="AJ146" s="167"/>
      <c r="AK146" s="167"/>
      <c r="AL146" s="167"/>
      <c r="AM146" s="167"/>
      <c r="AN146" s="167"/>
      <c r="AO146" s="167"/>
      <c r="AP146" s="167"/>
      <c r="AQ146" s="167"/>
      <c r="AR146" s="167"/>
      <c r="AS146" s="167"/>
      <c r="AT146" s="167"/>
      <c r="AU146" s="167"/>
      <c r="AV146" s="167"/>
      <c r="AW146" s="167"/>
      <c r="AX146" s="167"/>
      <c r="AY146" s="167"/>
      <c r="AZ146" s="167"/>
      <c r="BA146" s="167"/>
      <c r="BB146" s="167"/>
      <c r="BC146" s="167"/>
      <c r="BD146" s="167"/>
      <c r="BE146" s="167"/>
      <c r="BF146" s="167"/>
      <c r="BG146" s="167"/>
      <c r="BH146" s="167"/>
      <c r="BI146" s="167"/>
      <c r="BJ146" s="167"/>
      <c r="BK146" s="167"/>
      <c r="BL146" s="167"/>
      <c r="BM146" s="167"/>
      <c r="BN146" s="167"/>
      <c r="BO146" s="167"/>
      <c r="BP146" s="167"/>
      <c r="BQ146" s="167"/>
      <c r="BR146" s="167"/>
      <c r="BS146" s="167"/>
      <c r="BT146" s="167"/>
      <c r="BU146" s="167"/>
      <c r="BV146" s="167"/>
      <c r="BW146" s="167"/>
      <c r="BX146" s="167"/>
      <c r="BY146" s="167"/>
      <c r="BZ146" s="167"/>
      <c r="CA146" s="167"/>
      <c r="CB146" s="167"/>
      <c r="CC146" s="167"/>
      <c r="CD146" s="167"/>
      <c r="CE146" s="167"/>
      <c r="CF146" s="167"/>
      <c r="CG146" s="167"/>
      <c r="CH146" s="167"/>
      <c r="CI146" s="167"/>
      <c r="CJ146" s="167"/>
      <c r="CK146" s="167"/>
      <c r="CL146" s="167"/>
      <c r="CM146" s="167"/>
      <c r="CN146" s="167"/>
      <c r="CO146" s="167"/>
      <c r="CP146" s="167"/>
      <c r="CQ146" s="167"/>
      <c r="CR146" s="167"/>
      <c r="CS146" s="167"/>
      <c r="CT146" s="167"/>
      <c r="CU146" s="167"/>
      <c r="CV146" s="167"/>
      <c r="CW146" s="167"/>
      <c r="CX146" s="167"/>
      <c r="CY146" s="167"/>
      <c r="CZ146" s="167"/>
      <c r="DA146" s="167"/>
      <c r="DB146" s="167"/>
      <c r="DC146" s="167"/>
      <c r="DD146" s="167"/>
      <c r="DE146" s="167"/>
      <c r="DF146" s="167"/>
      <c r="DG146" s="167"/>
      <c r="DH146" s="167"/>
      <c r="DI146" s="167"/>
      <c r="DJ146" s="167"/>
      <c r="DK146" s="167"/>
      <c r="DL146" s="167"/>
      <c r="DM146" s="167"/>
      <c r="DN146" s="167"/>
      <c r="DO146" s="167"/>
      <c r="DP146" s="167"/>
      <c r="DQ146" s="167"/>
      <c r="DR146" s="167"/>
      <c r="DS146" s="167"/>
      <c r="DT146" s="167"/>
      <c r="DU146" s="167"/>
      <c r="DV146" s="167"/>
      <c r="DW146" s="167"/>
      <c r="DX146" s="167"/>
      <c r="DY146" s="167"/>
      <c r="DZ146" s="167"/>
      <c r="EA146" s="167"/>
      <c r="EB146" s="167"/>
      <c r="EC146" s="167"/>
      <c r="ED146" s="167"/>
      <c r="EE146" s="167"/>
      <c r="EF146" s="167"/>
      <c r="EG146" s="167"/>
      <c r="EH146" s="167"/>
      <c r="EI146" s="167"/>
      <c r="EJ146" s="167"/>
      <c r="EK146" s="167"/>
      <c r="EL146" s="167"/>
      <c r="EM146" s="167"/>
      <c r="EN146" s="167"/>
      <c r="EO146" s="167"/>
      <c r="EP146" s="167"/>
      <c r="EQ146" s="167"/>
      <c r="ER146" s="167"/>
      <c r="ES146" s="167"/>
      <c r="ET146" s="167"/>
      <c r="EU146" s="167"/>
      <c r="EV146" s="167"/>
      <c r="EW146" s="167"/>
      <c r="EX146" s="167"/>
      <c r="EY146" s="167"/>
      <c r="EZ146" s="167"/>
      <c r="FA146" s="167"/>
      <c r="FB146" s="167"/>
      <c r="FC146" s="167"/>
      <c r="FD146" s="167"/>
      <c r="FE146" s="167"/>
      <c r="FF146" s="167"/>
      <c r="FG146" s="167"/>
      <c r="FH146" s="167"/>
      <c r="FI146" s="167"/>
      <c r="FJ146" s="167"/>
      <c r="FK146" s="167"/>
      <c r="FL146" s="167"/>
      <c r="FM146" s="167"/>
      <c r="FN146" s="167"/>
      <c r="FO146" s="167"/>
      <c r="FP146" s="167"/>
      <c r="FQ146" s="167"/>
      <c r="FR146" s="167"/>
      <c r="FS146" s="167"/>
      <c r="FT146" s="167"/>
      <c r="FU146" s="167"/>
      <c r="FV146" s="167"/>
      <c r="FW146" s="167"/>
      <c r="FX146" s="167"/>
      <c r="FY146" s="167"/>
      <c r="FZ146" s="167"/>
      <c r="GA146" s="167"/>
      <c r="GB146" s="167"/>
      <c r="GC146" s="167"/>
      <c r="GD146" s="167"/>
      <c r="GE146" s="167"/>
      <c r="GF146" s="167"/>
      <c r="GG146" s="167"/>
      <c r="GH146" s="167"/>
      <c r="GI146" s="167"/>
      <c r="GJ146" s="167"/>
      <c r="GK146" s="167"/>
      <c r="GL146" s="167"/>
      <c r="GM146" s="167"/>
      <c r="GN146" s="167"/>
      <c r="GO146" s="167"/>
      <c r="GP146" s="167"/>
      <c r="GQ146" s="167"/>
      <c r="GR146" s="167"/>
      <c r="GS146" s="167"/>
      <c r="GT146" s="167"/>
      <c r="GU146" s="167"/>
      <c r="GV146" s="167"/>
      <c r="GW146" s="167"/>
      <c r="GX146" s="167"/>
      <c r="GY146" s="167"/>
      <c r="GZ146" s="167"/>
      <c r="HA146" s="167"/>
      <c r="HB146" s="167"/>
      <c r="HC146" s="167"/>
      <c r="HD146" s="167"/>
      <c r="HE146" s="167"/>
      <c r="HF146" s="167"/>
      <c r="HG146" s="167"/>
      <c r="HH146" s="167"/>
      <c r="HI146" s="167"/>
      <c r="HJ146" s="167"/>
      <c r="HK146" s="167"/>
      <c r="HL146" s="167"/>
      <c r="HM146" s="167"/>
      <c r="HN146" s="167"/>
      <c r="HO146" s="167"/>
      <c r="HP146" s="167"/>
      <c r="HQ146" s="167"/>
      <c r="HR146" s="167"/>
      <c r="HS146" s="167"/>
      <c r="HT146" s="167"/>
      <c r="HU146" s="167"/>
      <c r="HV146" s="167"/>
      <c r="HW146" s="167"/>
      <c r="HX146" s="167"/>
      <c r="HY146" s="167"/>
      <c r="HZ146" s="167"/>
      <c r="IA146" s="167"/>
      <c r="IB146" s="167"/>
      <c r="IC146" s="167"/>
      <c r="ID146" s="167"/>
      <c r="IE146" s="167"/>
      <c r="IF146" s="167"/>
      <c r="IG146" s="167"/>
      <c r="IH146" s="167"/>
      <c r="II146" s="167"/>
      <c r="IJ146" s="167"/>
      <c r="IK146" s="167"/>
      <c r="IL146" s="167"/>
      <c r="IM146" s="167"/>
      <c r="IN146" s="167"/>
      <c r="IO146" s="167"/>
      <c r="IP146" s="167"/>
    </row>
    <row r="147" spans="1:250" s="10" customFormat="1" ht="210" customHeight="1">
      <c r="A147" s="149">
        <v>21</v>
      </c>
      <c r="B147" s="150" t="s">
        <v>43</v>
      </c>
      <c r="C147" s="150"/>
      <c r="D147" s="150"/>
      <c r="E147" s="150"/>
      <c r="F147" s="151"/>
      <c r="G147" s="167"/>
      <c r="H147" s="167"/>
      <c r="I147" s="167"/>
      <c r="J147" s="167"/>
      <c r="K147" s="167"/>
      <c r="L147" s="167"/>
      <c r="M147" s="167"/>
      <c r="N147" s="167"/>
      <c r="O147" s="167"/>
      <c r="P147" s="167"/>
      <c r="Q147" s="167"/>
      <c r="R147" s="167"/>
      <c r="S147" s="167"/>
      <c r="T147" s="167"/>
      <c r="U147" s="167"/>
      <c r="V147" s="167"/>
      <c r="W147" s="167"/>
      <c r="X147" s="167"/>
      <c r="Y147" s="167"/>
      <c r="Z147" s="167"/>
      <c r="AA147" s="167"/>
      <c r="AB147" s="167"/>
      <c r="AC147" s="167"/>
      <c r="AD147" s="167"/>
      <c r="AE147" s="167"/>
      <c r="AF147" s="167"/>
      <c r="AG147" s="167"/>
      <c r="AH147" s="167"/>
      <c r="AI147" s="167"/>
      <c r="AJ147" s="167"/>
      <c r="AK147" s="167"/>
      <c r="AL147" s="167"/>
      <c r="AM147" s="167"/>
      <c r="AN147" s="167"/>
      <c r="AO147" s="167"/>
      <c r="AP147" s="167"/>
      <c r="AQ147" s="167"/>
      <c r="AR147" s="167"/>
      <c r="AS147" s="167"/>
      <c r="AT147" s="167"/>
      <c r="AU147" s="167"/>
      <c r="AV147" s="167"/>
      <c r="AW147" s="167"/>
      <c r="AX147" s="167"/>
      <c r="AY147" s="167"/>
      <c r="AZ147" s="167"/>
      <c r="BA147" s="167"/>
      <c r="BB147" s="167"/>
      <c r="BC147" s="167"/>
      <c r="BD147" s="167"/>
      <c r="BE147" s="167"/>
      <c r="BF147" s="167"/>
      <c r="BG147" s="167"/>
      <c r="BH147" s="167"/>
      <c r="BI147" s="167"/>
      <c r="BJ147" s="167"/>
      <c r="BK147" s="167"/>
      <c r="BL147" s="167"/>
      <c r="BM147" s="167"/>
      <c r="BN147" s="167"/>
      <c r="BO147" s="167"/>
      <c r="BP147" s="167"/>
      <c r="BQ147" s="167"/>
      <c r="BR147" s="167"/>
      <c r="BS147" s="167"/>
      <c r="BT147" s="167"/>
      <c r="BU147" s="167"/>
      <c r="BV147" s="167"/>
      <c r="BW147" s="167"/>
      <c r="BX147" s="167"/>
      <c r="BY147" s="167"/>
      <c r="BZ147" s="167"/>
      <c r="CA147" s="167"/>
      <c r="CB147" s="167"/>
      <c r="CC147" s="167"/>
      <c r="CD147" s="167"/>
      <c r="CE147" s="167"/>
      <c r="CF147" s="167"/>
      <c r="CG147" s="167"/>
      <c r="CH147" s="167"/>
      <c r="CI147" s="167"/>
      <c r="CJ147" s="167"/>
      <c r="CK147" s="167"/>
      <c r="CL147" s="167"/>
      <c r="CM147" s="167"/>
      <c r="CN147" s="167"/>
      <c r="CO147" s="167"/>
      <c r="CP147" s="167"/>
      <c r="CQ147" s="167"/>
      <c r="CR147" s="167"/>
      <c r="CS147" s="167"/>
      <c r="CT147" s="167"/>
      <c r="CU147" s="167"/>
      <c r="CV147" s="167"/>
      <c r="CW147" s="167"/>
      <c r="CX147" s="167"/>
      <c r="CY147" s="167"/>
      <c r="CZ147" s="167"/>
      <c r="DA147" s="167"/>
      <c r="DB147" s="167"/>
      <c r="DC147" s="167"/>
      <c r="DD147" s="167"/>
      <c r="DE147" s="167"/>
      <c r="DF147" s="167"/>
      <c r="DG147" s="167"/>
      <c r="DH147" s="167"/>
      <c r="DI147" s="167"/>
      <c r="DJ147" s="167"/>
      <c r="DK147" s="167"/>
      <c r="DL147" s="167"/>
      <c r="DM147" s="167"/>
      <c r="DN147" s="167"/>
      <c r="DO147" s="167"/>
      <c r="DP147" s="167"/>
      <c r="DQ147" s="167"/>
      <c r="DR147" s="167"/>
      <c r="DS147" s="167"/>
      <c r="DT147" s="167"/>
      <c r="DU147" s="167"/>
      <c r="DV147" s="167"/>
      <c r="DW147" s="167"/>
      <c r="DX147" s="167"/>
      <c r="DY147" s="167"/>
      <c r="DZ147" s="167"/>
      <c r="EA147" s="167"/>
      <c r="EB147" s="167"/>
      <c r="EC147" s="167"/>
      <c r="ED147" s="167"/>
      <c r="EE147" s="167"/>
      <c r="EF147" s="167"/>
      <c r="EG147" s="167"/>
      <c r="EH147" s="167"/>
      <c r="EI147" s="167"/>
      <c r="EJ147" s="167"/>
      <c r="EK147" s="167"/>
      <c r="EL147" s="167"/>
      <c r="EM147" s="167"/>
      <c r="EN147" s="167"/>
      <c r="EO147" s="167"/>
      <c r="EP147" s="167"/>
      <c r="EQ147" s="167"/>
      <c r="ER147" s="167"/>
      <c r="ES147" s="167"/>
      <c r="ET147" s="167"/>
      <c r="EU147" s="167"/>
      <c r="EV147" s="167"/>
      <c r="EW147" s="167"/>
      <c r="EX147" s="167"/>
      <c r="EY147" s="167"/>
      <c r="EZ147" s="167"/>
      <c r="FA147" s="167"/>
      <c r="FB147" s="167"/>
      <c r="FC147" s="167"/>
      <c r="FD147" s="167"/>
      <c r="FE147" s="167"/>
      <c r="FF147" s="167"/>
      <c r="FG147" s="167"/>
      <c r="FH147" s="167"/>
      <c r="FI147" s="167"/>
      <c r="FJ147" s="167"/>
      <c r="FK147" s="167"/>
      <c r="FL147" s="167"/>
      <c r="FM147" s="167"/>
      <c r="FN147" s="167"/>
      <c r="FO147" s="167"/>
      <c r="FP147" s="167"/>
      <c r="FQ147" s="167"/>
      <c r="FR147" s="167"/>
      <c r="FS147" s="167"/>
      <c r="FT147" s="167"/>
      <c r="FU147" s="167"/>
      <c r="FV147" s="167"/>
      <c r="FW147" s="167"/>
      <c r="FX147" s="167"/>
      <c r="FY147" s="167"/>
      <c r="FZ147" s="167"/>
      <c r="GA147" s="167"/>
      <c r="GB147" s="167"/>
      <c r="GC147" s="167"/>
      <c r="GD147" s="167"/>
      <c r="GE147" s="167"/>
      <c r="GF147" s="167"/>
      <c r="GG147" s="167"/>
      <c r="GH147" s="167"/>
      <c r="GI147" s="167"/>
      <c r="GJ147" s="167"/>
      <c r="GK147" s="167"/>
      <c r="GL147" s="167"/>
      <c r="GM147" s="167"/>
      <c r="GN147" s="167"/>
      <c r="GO147" s="167"/>
      <c r="GP147" s="167"/>
      <c r="GQ147" s="167"/>
      <c r="GR147" s="167"/>
      <c r="GS147" s="167"/>
      <c r="GT147" s="167"/>
      <c r="GU147" s="167"/>
      <c r="GV147" s="167"/>
      <c r="GW147" s="167"/>
      <c r="GX147" s="167"/>
      <c r="GY147" s="167"/>
      <c r="GZ147" s="167"/>
      <c r="HA147" s="167"/>
      <c r="HB147" s="167"/>
      <c r="HC147" s="167"/>
      <c r="HD147" s="167"/>
      <c r="HE147" s="167"/>
      <c r="HF147" s="167"/>
      <c r="HG147" s="167"/>
      <c r="HH147" s="167"/>
      <c r="HI147" s="167"/>
      <c r="HJ147" s="167"/>
      <c r="HK147" s="167"/>
      <c r="HL147" s="167"/>
      <c r="HM147" s="167"/>
      <c r="HN147" s="167"/>
      <c r="HO147" s="167"/>
      <c r="HP147" s="167"/>
      <c r="HQ147" s="167"/>
      <c r="HR147" s="167"/>
      <c r="HS147" s="167"/>
      <c r="HT147" s="167"/>
      <c r="HU147" s="167"/>
      <c r="HV147" s="167"/>
      <c r="HW147" s="167"/>
      <c r="HX147" s="167"/>
      <c r="HY147" s="167"/>
      <c r="HZ147" s="167"/>
      <c r="IA147" s="167"/>
      <c r="IB147" s="167"/>
      <c r="IC147" s="167"/>
      <c r="ID147" s="167"/>
      <c r="IE147" s="167"/>
      <c r="IF147" s="167"/>
      <c r="IG147" s="167"/>
      <c r="IH147" s="167"/>
      <c r="II147" s="167"/>
      <c r="IJ147" s="167"/>
      <c r="IK147" s="167"/>
      <c r="IL147" s="167"/>
      <c r="IM147" s="167"/>
      <c r="IN147" s="167"/>
      <c r="IO147" s="167"/>
      <c r="IP147" s="167"/>
    </row>
    <row r="148" spans="1:250" s="10" customFormat="1" ht="165.75">
      <c r="A148" s="149"/>
      <c r="B148" s="159" t="s">
        <v>45</v>
      </c>
      <c r="C148" s="150"/>
      <c r="D148" s="150"/>
      <c r="E148" s="150"/>
      <c r="F148" s="151"/>
      <c r="G148" s="167"/>
      <c r="H148" s="167"/>
      <c r="I148" s="167"/>
      <c r="J148" s="167"/>
      <c r="K148" s="167"/>
      <c r="L148" s="167"/>
      <c r="M148" s="167"/>
      <c r="N148" s="167"/>
      <c r="O148" s="167"/>
      <c r="P148" s="167"/>
      <c r="Q148" s="167"/>
      <c r="R148" s="167"/>
      <c r="S148" s="167"/>
      <c r="T148" s="167"/>
      <c r="U148" s="167"/>
      <c r="V148" s="167"/>
      <c r="W148" s="167"/>
      <c r="X148" s="167"/>
      <c r="Y148" s="167"/>
      <c r="Z148" s="167"/>
      <c r="AA148" s="167"/>
      <c r="AB148" s="167"/>
      <c r="AC148" s="167"/>
      <c r="AD148" s="167"/>
      <c r="AE148" s="167"/>
      <c r="AF148" s="167"/>
      <c r="AG148" s="167"/>
      <c r="AH148" s="167"/>
      <c r="AI148" s="167"/>
      <c r="AJ148" s="167"/>
      <c r="AK148" s="167"/>
      <c r="AL148" s="167"/>
      <c r="AM148" s="167"/>
      <c r="AN148" s="167"/>
      <c r="AO148" s="167"/>
      <c r="AP148" s="167"/>
      <c r="AQ148" s="167"/>
      <c r="AR148" s="167"/>
      <c r="AS148" s="167"/>
      <c r="AT148" s="167"/>
      <c r="AU148" s="167"/>
      <c r="AV148" s="167"/>
      <c r="AW148" s="167"/>
      <c r="AX148" s="167"/>
      <c r="AY148" s="167"/>
      <c r="AZ148" s="167"/>
      <c r="BA148" s="167"/>
      <c r="BB148" s="167"/>
      <c r="BC148" s="167"/>
      <c r="BD148" s="167"/>
      <c r="BE148" s="167"/>
      <c r="BF148" s="167"/>
      <c r="BG148" s="167"/>
      <c r="BH148" s="167"/>
      <c r="BI148" s="167"/>
      <c r="BJ148" s="167"/>
      <c r="BK148" s="167"/>
      <c r="BL148" s="167"/>
      <c r="BM148" s="167"/>
      <c r="BN148" s="167"/>
      <c r="BO148" s="167"/>
      <c r="BP148" s="167"/>
      <c r="BQ148" s="167"/>
      <c r="BR148" s="167"/>
      <c r="BS148" s="167"/>
      <c r="BT148" s="167"/>
      <c r="BU148" s="167"/>
      <c r="BV148" s="167"/>
      <c r="BW148" s="167"/>
      <c r="BX148" s="167"/>
      <c r="BY148" s="167"/>
      <c r="BZ148" s="167"/>
      <c r="CA148" s="167"/>
      <c r="CB148" s="167"/>
      <c r="CC148" s="167"/>
      <c r="CD148" s="167"/>
      <c r="CE148" s="167"/>
      <c r="CF148" s="167"/>
      <c r="CG148" s="167"/>
      <c r="CH148" s="167"/>
      <c r="CI148" s="167"/>
      <c r="CJ148" s="167"/>
      <c r="CK148" s="167"/>
      <c r="CL148" s="167"/>
      <c r="CM148" s="167"/>
      <c r="CN148" s="167"/>
      <c r="CO148" s="167"/>
      <c r="CP148" s="167"/>
      <c r="CQ148" s="167"/>
      <c r="CR148" s="167"/>
      <c r="CS148" s="167"/>
      <c r="CT148" s="167"/>
      <c r="CU148" s="167"/>
      <c r="CV148" s="167"/>
      <c r="CW148" s="167"/>
      <c r="CX148" s="167"/>
      <c r="CY148" s="167"/>
      <c r="CZ148" s="167"/>
      <c r="DA148" s="167"/>
      <c r="DB148" s="167"/>
      <c r="DC148" s="167"/>
      <c r="DD148" s="167"/>
      <c r="DE148" s="167"/>
      <c r="DF148" s="167"/>
      <c r="DG148" s="167"/>
      <c r="DH148" s="167"/>
      <c r="DI148" s="167"/>
      <c r="DJ148" s="167"/>
      <c r="DK148" s="167"/>
      <c r="DL148" s="167"/>
      <c r="DM148" s="167"/>
      <c r="DN148" s="167"/>
      <c r="DO148" s="167"/>
      <c r="DP148" s="167"/>
      <c r="DQ148" s="167"/>
      <c r="DR148" s="167"/>
      <c r="DS148" s="167"/>
      <c r="DT148" s="167"/>
      <c r="DU148" s="167"/>
      <c r="DV148" s="167"/>
      <c r="DW148" s="167"/>
      <c r="DX148" s="167"/>
      <c r="DY148" s="167"/>
      <c r="DZ148" s="167"/>
      <c r="EA148" s="167"/>
      <c r="EB148" s="167"/>
      <c r="EC148" s="167"/>
      <c r="ED148" s="167"/>
      <c r="EE148" s="167"/>
      <c r="EF148" s="167"/>
      <c r="EG148" s="167"/>
      <c r="EH148" s="167"/>
      <c r="EI148" s="167"/>
      <c r="EJ148" s="167"/>
      <c r="EK148" s="167"/>
      <c r="EL148" s="167"/>
      <c r="EM148" s="167"/>
      <c r="EN148" s="167"/>
      <c r="EO148" s="167"/>
      <c r="EP148" s="167"/>
      <c r="EQ148" s="167"/>
      <c r="ER148" s="167"/>
      <c r="ES148" s="167"/>
      <c r="ET148" s="167"/>
      <c r="EU148" s="167"/>
      <c r="EV148" s="167"/>
      <c r="EW148" s="167"/>
      <c r="EX148" s="167"/>
      <c r="EY148" s="167"/>
      <c r="EZ148" s="167"/>
      <c r="FA148" s="167"/>
      <c r="FB148" s="167"/>
      <c r="FC148" s="167"/>
      <c r="FD148" s="167"/>
      <c r="FE148" s="167"/>
      <c r="FF148" s="167"/>
      <c r="FG148" s="167"/>
      <c r="FH148" s="167"/>
      <c r="FI148" s="167"/>
      <c r="FJ148" s="167"/>
      <c r="FK148" s="167"/>
      <c r="FL148" s="167"/>
      <c r="FM148" s="167"/>
      <c r="FN148" s="167"/>
      <c r="FO148" s="167"/>
      <c r="FP148" s="167"/>
      <c r="FQ148" s="167"/>
      <c r="FR148" s="167"/>
      <c r="FS148" s="167"/>
      <c r="FT148" s="167"/>
      <c r="FU148" s="167"/>
      <c r="FV148" s="167"/>
      <c r="FW148" s="167"/>
      <c r="FX148" s="167"/>
      <c r="FY148" s="167"/>
      <c r="FZ148" s="167"/>
      <c r="GA148" s="167"/>
      <c r="GB148" s="167"/>
      <c r="GC148" s="167"/>
      <c r="GD148" s="167"/>
      <c r="GE148" s="167"/>
      <c r="GF148" s="167"/>
      <c r="GG148" s="167"/>
      <c r="GH148" s="167"/>
      <c r="GI148" s="167"/>
      <c r="GJ148" s="167"/>
      <c r="GK148" s="167"/>
      <c r="GL148" s="167"/>
      <c r="GM148" s="167"/>
      <c r="GN148" s="167"/>
      <c r="GO148" s="167"/>
      <c r="GP148" s="167"/>
      <c r="GQ148" s="167"/>
      <c r="GR148" s="167"/>
      <c r="GS148" s="167"/>
      <c r="GT148" s="167"/>
      <c r="GU148" s="167"/>
      <c r="GV148" s="167"/>
      <c r="GW148" s="167"/>
      <c r="GX148" s="167"/>
      <c r="GY148" s="167"/>
      <c r="GZ148" s="167"/>
      <c r="HA148" s="167"/>
      <c r="HB148" s="167"/>
      <c r="HC148" s="167"/>
      <c r="HD148" s="167"/>
      <c r="HE148" s="167"/>
      <c r="HF148" s="167"/>
      <c r="HG148" s="167"/>
      <c r="HH148" s="167"/>
      <c r="HI148" s="167"/>
      <c r="HJ148" s="167"/>
      <c r="HK148" s="167"/>
      <c r="HL148" s="167"/>
      <c r="HM148" s="167"/>
      <c r="HN148" s="167"/>
      <c r="HO148" s="167"/>
      <c r="HP148" s="167"/>
      <c r="HQ148" s="167"/>
      <c r="HR148" s="167"/>
      <c r="HS148" s="167"/>
      <c r="HT148" s="167"/>
      <c r="HU148" s="167"/>
      <c r="HV148" s="167"/>
      <c r="HW148" s="167"/>
      <c r="HX148" s="167"/>
      <c r="HY148" s="167"/>
      <c r="HZ148" s="167"/>
      <c r="IA148" s="167"/>
      <c r="IB148" s="167"/>
      <c r="IC148" s="167"/>
      <c r="ID148" s="167"/>
      <c r="IE148" s="167"/>
      <c r="IF148" s="167"/>
      <c r="IG148" s="167"/>
      <c r="IH148" s="167"/>
      <c r="II148" s="167"/>
      <c r="IJ148" s="167"/>
      <c r="IK148" s="167"/>
      <c r="IL148" s="167"/>
      <c r="IM148" s="167"/>
      <c r="IN148" s="167"/>
      <c r="IO148" s="167"/>
      <c r="IP148" s="167"/>
    </row>
    <row r="149" spans="1:250" s="10" customFormat="1" ht="102">
      <c r="A149" s="149">
        <v>22</v>
      </c>
      <c r="B149" s="150" t="s">
        <v>34</v>
      </c>
      <c r="C149" s="150"/>
      <c r="D149" s="150"/>
      <c r="E149" s="150"/>
      <c r="F149" s="151"/>
      <c r="G149" s="167"/>
      <c r="H149" s="167"/>
      <c r="I149" s="167"/>
      <c r="J149" s="167"/>
      <c r="K149" s="167"/>
      <c r="L149" s="167"/>
      <c r="M149" s="167"/>
      <c r="N149" s="167"/>
      <c r="O149" s="167"/>
      <c r="P149" s="167"/>
      <c r="Q149" s="167"/>
      <c r="R149" s="167"/>
      <c r="S149" s="167"/>
      <c r="T149" s="167"/>
      <c r="U149" s="167"/>
      <c r="V149" s="167"/>
      <c r="W149" s="167"/>
      <c r="X149" s="167"/>
      <c r="Y149" s="167"/>
      <c r="Z149" s="167"/>
      <c r="AA149" s="167"/>
      <c r="AB149" s="167"/>
      <c r="AC149" s="167"/>
      <c r="AD149" s="167"/>
      <c r="AE149" s="167"/>
      <c r="AF149" s="167"/>
      <c r="AG149" s="167"/>
      <c r="AH149" s="167"/>
      <c r="AI149" s="167"/>
      <c r="AJ149" s="167"/>
      <c r="AK149" s="167"/>
      <c r="AL149" s="167"/>
      <c r="AM149" s="167"/>
      <c r="AN149" s="167"/>
      <c r="AO149" s="167"/>
      <c r="AP149" s="167"/>
      <c r="AQ149" s="167"/>
      <c r="AR149" s="167"/>
      <c r="AS149" s="167"/>
      <c r="AT149" s="167"/>
      <c r="AU149" s="167"/>
      <c r="AV149" s="167"/>
      <c r="AW149" s="167"/>
      <c r="AX149" s="167"/>
      <c r="AY149" s="167"/>
      <c r="AZ149" s="167"/>
      <c r="BA149" s="167"/>
      <c r="BB149" s="167"/>
      <c r="BC149" s="167"/>
      <c r="BD149" s="167"/>
      <c r="BE149" s="167"/>
      <c r="BF149" s="167"/>
      <c r="BG149" s="167"/>
      <c r="BH149" s="167"/>
      <c r="BI149" s="167"/>
      <c r="BJ149" s="167"/>
      <c r="BK149" s="167"/>
      <c r="BL149" s="167"/>
      <c r="BM149" s="167"/>
      <c r="BN149" s="167"/>
      <c r="BO149" s="167"/>
      <c r="BP149" s="167"/>
      <c r="BQ149" s="167"/>
      <c r="BR149" s="167"/>
      <c r="BS149" s="167"/>
      <c r="BT149" s="167"/>
      <c r="BU149" s="167"/>
      <c r="BV149" s="167"/>
      <c r="BW149" s="167"/>
      <c r="BX149" s="167"/>
      <c r="BY149" s="167"/>
      <c r="BZ149" s="167"/>
      <c r="CA149" s="167"/>
      <c r="CB149" s="167"/>
      <c r="CC149" s="167"/>
      <c r="CD149" s="167"/>
      <c r="CE149" s="167"/>
      <c r="CF149" s="167"/>
      <c r="CG149" s="167"/>
      <c r="CH149" s="167"/>
      <c r="CI149" s="167"/>
      <c r="CJ149" s="167"/>
      <c r="CK149" s="167"/>
      <c r="CL149" s="167"/>
      <c r="CM149" s="167"/>
      <c r="CN149" s="167"/>
      <c r="CO149" s="167"/>
      <c r="CP149" s="167"/>
      <c r="CQ149" s="167"/>
      <c r="CR149" s="167"/>
      <c r="CS149" s="167"/>
      <c r="CT149" s="167"/>
      <c r="CU149" s="167"/>
      <c r="CV149" s="167"/>
      <c r="CW149" s="167"/>
      <c r="CX149" s="167"/>
      <c r="CY149" s="167"/>
      <c r="CZ149" s="167"/>
      <c r="DA149" s="167"/>
      <c r="DB149" s="167"/>
      <c r="DC149" s="167"/>
      <c r="DD149" s="167"/>
      <c r="DE149" s="167"/>
      <c r="DF149" s="167"/>
      <c r="DG149" s="167"/>
      <c r="DH149" s="167"/>
      <c r="DI149" s="167"/>
      <c r="DJ149" s="167"/>
      <c r="DK149" s="167"/>
      <c r="DL149" s="167"/>
      <c r="DM149" s="167"/>
      <c r="DN149" s="167"/>
      <c r="DO149" s="167"/>
      <c r="DP149" s="167"/>
      <c r="DQ149" s="167"/>
      <c r="DR149" s="167"/>
      <c r="DS149" s="167"/>
      <c r="DT149" s="167"/>
      <c r="DU149" s="167"/>
      <c r="DV149" s="167"/>
      <c r="DW149" s="167"/>
      <c r="DX149" s="167"/>
      <c r="DY149" s="167"/>
      <c r="DZ149" s="167"/>
      <c r="EA149" s="167"/>
      <c r="EB149" s="167"/>
      <c r="EC149" s="167"/>
      <c r="ED149" s="167"/>
      <c r="EE149" s="167"/>
      <c r="EF149" s="167"/>
      <c r="EG149" s="167"/>
      <c r="EH149" s="167"/>
      <c r="EI149" s="167"/>
      <c r="EJ149" s="167"/>
      <c r="EK149" s="167"/>
      <c r="EL149" s="167"/>
      <c r="EM149" s="167"/>
      <c r="EN149" s="167"/>
      <c r="EO149" s="167"/>
      <c r="EP149" s="167"/>
      <c r="EQ149" s="167"/>
      <c r="ER149" s="167"/>
      <c r="ES149" s="167"/>
      <c r="ET149" s="167"/>
      <c r="EU149" s="167"/>
      <c r="EV149" s="167"/>
      <c r="EW149" s="167"/>
      <c r="EX149" s="167"/>
      <c r="EY149" s="167"/>
      <c r="EZ149" s="167"/>
      <c r="FA149" s="167"/>
      <c r="FB149" s="167"/>
      <c r="FC149" s="167"/>
      <c r="FD149" s="167"/>
      <c r="FE149" s="167"/>
      <c r="FF149" s="167"/>
      <c r="FG149" s="167"/>
      <c r="FH149" s="167"/>
      <c r="FI149" s="167"/>
      <c r="FJ149" s="167"/>
      <c r="FK149" s="167"/>
      <c r="FL149" s="167"/>
      <c r="FM149" s="167"/>
      <c r="FN149" s="167"/>
      <c r="FO149" s="167"/>
      <c r="FP149" s="167"/>
      <c r="FQ149" s="167"/>
      <c r="FR149" s="167"/>
      <c r="FS149" s="167"/>
      <c r="FT149" s="167"/>
      <c r="FU149" s="167"/>
      <c r="FV149" s="167"/>
      <c r="FW149" s="167"/>
      <c r="FX149" s="167"/>
      <c r="FY149" s="167"/>
      <c r="FZ149" s="167"/>
      <c r="GA149" s="167"/>
      <c r="GB149" s="167"/>
      <c r="GC149" s="167"/>
      <c r="GD149" s="167"/>
      <c r="GE149" s="167"/>
      <c r="GF149" s="167"/>
      <c r="GG149" s="167"/>
      <c r="GH149" s="167"/>
      <c r="GI149" s="167"/>
      <c r="GJ149" s="167"/>
      <c r="GK149" s="167"/>
      <c r="GL149" s="167"/>
      <c r="GM149" s="167"/>
      <c r="GN149" s="167"/>
      <c r="GO149" s="167"/>
      <c r="GP149" s="167"/>
      <c r="GQ149" s="167"/>
      <c r="GR149" s="167"/>
      <c r="GS149" s="167"/>
      <c r="GT149" s="167"/>
      <c r="GU149" s="167"/>
      <c r="GV149" s="167"/>
      <c r="GW149" s="167"/>
      <c r="GX149" s="167"/>
      <c r="GY149" s="167"/>
      <c r="GZ149" s="167"/>
      <c r="HA149" s="167"/>
      <c r="HB149" s="167"/>
      <c r="HC149" s="167"/>
      <c r="HD149" s="167"/>
      <c r="HE149" s="167"/>
      <c r="HF149" s="167"/>
      <c r="HG149" s="167"/>
      <c r="HH149" s="167"/>
      <c r="HI149" s="167"/>
      <c r="HJ149" s="167"/>
      <c r="HK149" s="167"/>
      <c r="HL149" s="167"/>
      <c r="HM149" s="167"/>
      <c r="HN149" s="167"/>
      <c r="HO149" s="167"/>
      <c r="HP149" s="167"/>
      <c r="HQ149" s="167"/>
      <c r="HR149" s="167"/>
      <c r="HS149" s="167"/>
      <c r="HT149" s="167"/>
      <c r="HU149" s="167"/>
      <c r="HV149" s="167"/>
      <c r="HW149" s="167"/>
      <c r="HX149" s="167"/>
      <c r="HY149" s="167"/>
      <c r="HZ149" s="167"/>
      <c r="IA149" s="167"/>
      <c r="IB149" s="167"/>
      <c r="IC149" s="167"/>
      <c r="ID149" s="167"/>
      <c r="IE149" s="167"/>
      <c r="IF149" s="167"/>
      <c r="IG149" s="167"/>
      <c r="IH149" s="167"/>
      <c r="II149" s="167"/>
      <c r="IJ149" s="167"/>
      <c r="IK149" s="167"/>
      <c r="IL149" s="167"/>
      <c r="IM149" s="167"/>
      <c r="IN149" s="167"/>
      <c r="IO149" s="167"/>
      <c r="IP149" s="167"/>
    </row>
    <row r="150" spans="1:250" s="10" customFormat="1" ht="63.75">
      <c r="A150" s="149">
        <v>23</v>
      </c>
      <c r="B150" s="150" t="s">
        <v>35</v>
      </c>
      <c r="C150" s="150"/>
      <c r="D150" s="150"/>
      <c r="E150" s="150"/>
      <c r="F150" s="151"/>
      <c r="G150" s="167"/>
      <c r="H150" s="167"/>
      <c r="I150" s="167"/>
      <c r="J150" s="167"/>
      <c r="K150" s="167"/>
      <c r="L150" s="167"/>
      <c r="M150" s="167"/>
      <c r="N150" s="167"/>
      <c r="O150" s="167"/>
      <c r="P150" s="167"/>
      <c r="Q150" s="167"/>
      <c r="R150" s="167"/>
      <c r="S150" s="167"/>
      <c r="T150" s="167"/>
      <c r="U150" s="167"/>
      <c r="V150" s="167"/>
      <c r="W150" s="167"/>
      <c r="X150" s="167"/>
      <c r="Y150" s="167"/>
      <c r="Z150" s="167"/>
      <c r="AA150" s="167"/>
      <c r="AB150" s="167"/>
      <c r="AC150" s="167"/>
      <c r="AD150" s="167"/>
      <c r="AE150" s="167"/>
      <c r="AF150" s="167"/>
      <c r="AG150" s="167"/>
      <c r="AH150" s="167"/>
      <c r="AI150" s="167"/>
      <c r="AJ150" s="167"/>
      <c r="AK150" s="167"/>
      <c r="AL150" s="167"/>
      <c r="AM150" s="167"/>
      <c r="AN150" s="167"/>
      <c r="AO150" s="167"/>
      <c r="AP150" s="167"/>
      <c r="AQ150" s="167"/>
      <c r="AR150" s="167"/>
      <c r="AS150" s="167"/>
      <c r="AT150" s="167"/>
      <c r="AU150" s="167"/>
      <c r="AV150" s="167"/>
      <c r="AW150" s="167"/>
      <c r="AX150" s="167"/>
      <c r="AY150" s="167"/>
      <c r="AZ150" s="167"/>
      <c r="BA150" s="167"/>
      <c r="BB150" s="167"/>
      <c r="BC150" s="167"/>
      <c r="BD150" s="167"/>
      <c r="BE150" s="167"/>
      <c r="BF150" s="167"/>
      <c r="BG150" s="167"/>
      <c r="BH150" s="167"/>
      <c r="BI150" s="167"/>
      <c r="BJ150" s="167"/>
      <c r="BK150" s="167"/>
      <c r="BL150" s="167"/>
      <c r="BM150" s="167"/>
      <c r="BN150" s="167"/>
      <c r="BO150" s="167"/>
      <c r="BP150" s="167"/>
      <c r="BQ150" s="167"/>
      <c r="BR150" s="167"/>
      <c r="BS150" s="167"/>
      <c r="BT150" s="167"/>
      <c r="BU150" s="167"/>
      <c r="BV150" s="167"/>
      <c r="BW150" s="167"/>
      <c r="BX150" s="167"/>
      <c r="BY150" s="167"/>
      <c r="BZ150" s="167"/>
      <c r="CA150" s="167"/>
      <c r="CB150" s="167"/>
      <c r="CC150" s="167"/>
      <c r="CD150" s="167"/>
      <c r="CE150" s="167"/>
      <c r="CF150" s="167"/>
      <c r="CG150" s="167"/>
      <c r="CH150" s="167"/>
      <c r="CI150" s="167"/>
      <c r="CJ150" s="167"/>
      <c r="CK150" s="167"/>
      <c r="CL150" s="167"/>
      <c r="CM150" s="167"/>
      <c r="CN150" s="167"/>
      <c r="CO150" s="167"/>
      <c r="CP150" s="167"/>
      <c r="CQ150" s="167"/>
      <c r="CR150" s="167"/>
      <c r="CS150" s="167"/>
      <c r="CT150" s="167"/>
      <c r="CU150" s="167"/>
      <c r="CV150" s="167"/>
      <c r="CW150" s="167"/>
      <c r="CX150" s="167"/>
      <c r="CY150" s="167"/>
      <c r="CZ150" s="167"/>
      <c r="DA150" s="167"/>
      <c r="DB150" s="167"/>
      <c r="DC150" s="167"/>
      <c r="DD150" s="167"/>
      <c r="DE150" s="167"/>
      <c r="DF150" s="167"/>
      <c r="DG150" s="167"/>
      <c r="DH150" s="167"/>
      <c r="DI150" s="167"/>
      <c r="DJ150" s="167"/>
      <c r="DK150" s="167"/>
      <c r="DL150" s="167"/>
      <c r="DM150" s="167"/>
      <c r="DN150" s="167"/>
      <c r="DO150" s="167"/>
      <c r="DP150" s="167"/>
      <c r="DQ150" s="167"/>
      <c r="DR150" s="167"/>
      <c r="DS150" s="167"/>
      <c r="DT150" s="167"/>
      <c r="DU150" s="167"/>
      <c r="DV150" s="167"/>
      <c r="DW150" s="167"/>
      <c r="DX150" s="167"/>
      <c r="DY150" s="167"/>
      <c r="DZ150" s="167"/>
      <c r="EA150" s="167"/>
      <c r="EB150" s="167"/>
      <c r="EC150" s="167"/>
      <c r="ED150" s="167"/>
      <c r="EE150" s="167"/>
      <c r="EF150" s="167"/>
      <c r="EG150" s="167"/>
      <c r="EH150" s="167"/>
      <c r="EI150" s="167"/>
      <c r="EJ150" s="167"/>
      <c r="EK150" s="167"/>
      <c r="EL150" s="167"/>
      <c r="EM150" s="167"/>
      <c r="EN150" s="167"/>
      <c r="EO150" s="167"/>
      <c r="EP150" s="167"/>
      <c r="EQ150" s="167"/>
      <c r="ER150" s="167"/>
      <c r="ES150" s="167"/>
      <c r="ET150" s="167"/>
      <c r="EU150" s="167"/>
      <c r="EV150" s="167"/>
      <c r="EW150" s="167"/>
      <c r="EX150" s="167"/>
      <c r="EY150" s="167"/>
      <c r="EZ150" s="167"/>
      <c r="FA150" s="167"/>
      <c r="FB150" s="167"/>
      <c r="FC150" s="167"/>
      <c r="FD150" s="167"/>
      <c r="FE150" s="167"/>
      <c r="FF150" s="167"/>
      <c r="FG150" s="167"/>
      <c r="FH150" s="167"/>
      <c r="FI150" s="167"/>
      <c r="FJ150" s="167"/>
      <c r="FK150" s="167"/>
      <c r="FL150" s="167"/>
      <c r="FM150" s="167"/>
      <c r="FN150" s="167"/>
      <c r="FO150" s="167"/>
      <c r="FP150" s="167"/>
      <c r="FQ150" s="167"/>
      <c r="FR150" s="167"/>
      <c r="FS150" s="167"/>
      <c r="FT150" s="167"/>
      <c r="FU150" s="167"/>
      <c r="FV150" s="167"/>
      <c r="FW150" s="167"/>
      <c r="FX150" s="167"/>
      <c r="FY150" s="167"/>
      <c r="FZ150" s="167"/>
      <c r="GA150" s="167"/>
      <c r="GB150" s="167"/>
      <c r="GC150" s="167"/>
      <c r="GD150" s="167"/>
      <c r="GE150" s="167"/>
      <c r="GF150" s="167"/>
      <c r="GG150" s="167"/>
      <c r="GH150" s="167"/>
      <c r="GI150" s="167"/>
      <c r="GJ150" s="167"/>
      <c r="GK150" s="167"/>
      <c r="GL150" s="167"/>
      <c r="GM150" s="167"/>
      <c r="GN150" s="167"/>
      <c r="GO150" s="167"/>
      <c r="GP150" s="167"/>
      <c r="GQ150" s="167"/>
      <c r="GR150" s="167"/>
      <c r="GS150" s="167"/>
      <c r="GT150" s="167"/>
      <c r="GU150" s="167"/>
      <c r="GV150" s="167"/>
      <c r="GW150" s="167"/>
      <c r="GX150" s="167"/>
      <c r="GY150" s="167"/>
      <c r="GZ150" s="167"/>
      <c r="HA150" s="167"/>
      <c r="HB150" s="167"/>
      <c r="HC150" s="167"/>
      <c r="HD150" s="167"/>
      <c r="HE150" s="167"/>
      <c r="HF150" s="167"/>
      <c r="HG150" s="167"/>
      <c r="HH150" s="167"/>
      <c r="HI150" s="167"/>
      <c r="HJ150" s="167"/>
      <c r="HK150" s="167"/>
      <c r="HL150" s="167"/>
      <c r="HM150" s="167"/>
      <c r="HN150" s="167"/>
      <c r="HO150" s="167"/>
      <c r="HP150" s="167"/>
      <c r="HQ150" s="167"/>
      <c r="HR150" s="167"/>
      <c r="HS150" s="167"/>
      <c r="HT150" s="167"/>
      <c r="HU150" s="167"/>
      <c r="HV150" s="167"/>
      <c r="HW150" s="167"/>
      <c r="HX150" s="167"/>
      <c r="HY150" s="167"/>
      <c r="HZ150" s="167"/>
      <c r="IA150" s="167"/>
      <c r="IB150" s="167"/>
      <c r="IC150" s="167"/>
      <c r="ID150" s="167"/>
      <c r="IE150" s="167"/>
      <c r="IF150" s="167"/>
      <c r="IG150" s="167"/>
      <c r="IH150" s="167"/>
      <c r="II150" s="167"/>
      <c r="IJ150" s="167"/>
      <c r="IK150" s="167"/>
      <c r="IL150" s="167"/>
      <c r="IM150" s="167"/>
      <c r="IN150" s="167"/>
      <c r="IO150" s="167"/>
      <c r="IP150" s="167"/>
    </row>
    <row r="151" spans="1:250" s="10" customFormat="1" ht="239.25" customHeight="1">
      <c r="A151" s="149">
        <v>24</v>
      </c>
      <c r="B151" s="158" t="s">
        <v>48</v>
      </c>
      <c r="C151" s="150"/>
      <c r="D151" s="150"/>
      <c r="E151" s="150"/>
      <c r="F151" s="151"/>
      <c r="G151" s="167"/>
      <c r="H151" s="167"/>
      <c r="I151" s="167"/>
      <c r="J151" s="167"/>
      <c r="K151" s="167"/>
      <c r="L151" s="167"/>
      <c r="M151" s="167"/>
      <c r="N151" s="167"/>
      <c r="O151" s="167"/>
      <c r="P151" s="167"/>
      <c r="Q151" s="167"/>
      <c r="R151" s="167"/>
      <c r="S151" s="167"/>
      <c r="T151" s="167"/>
      <c r="U151" s="167"/>
      <c r="V151" s="167"/>
      <c r="W151" s="167"/>
      <c r="X151" s="167"/>
      <c r="Y151" s="167"/>
      <c r="Z151" s="167"/>
      <c r="AA151" s="167"/>
      <c r="AB151" s="167"/>
      <c r="AC151" s="167"/>
      <c r="AD151" s="167"/>
      <c r="AE151" s="167"/>
      <c r="AF151" s="167"/>
      <c r="AG151" s="167"/>
      <c r="AH151" s="167"/>
      <c r="AI151" s="167"/>
      <c r="AJ151" s="167"/>
      <c r="AK151" s="167"/>
      <c r="AL151" s="167"/>
      <c r="AM151" s="167"/>
      <c r="AN151" s="167"/>
      <c r="AO151" s="167"/>
      <c r="AP151" s="167"/>
      <c r="AQ151" s="167"/>
      <c r="AR151" s="167"/>
      <c r="AS151" s="167"/>
      <c r="AT151" s="167"/>
      <c r="AU151" s="167"/>
      <c r="AV151" s="167"/>
      <c r="AW151" s="167"/>
      <c r="AX151" s="167"/>
      <c r="AY151" s="167"/>
      <c r="AZ151" s="167"/>
      <c r="BA151" s="167"/>
      <c r="BB151" s="167"/>
      <c r="BC151" s="167"/>
      <c r="BD151" s="167"/>
      <c r="BE151" s="167"/>
      <c r="BF151" s="167"/>
      <c r="BG151" s="167"/>
      <c r="BH151" s="167"/>
      <c r="BI151" s="167"/>
      <c r="BJ151" s="167"/>
      <c r="BK151" s="167"/>
      <c r="BL151" s="167"/>
      <c r="BM151" s="167"/>
      <c r="BN151" s="167"/>
      <c r="BO151" s="167"/>
      <c r="BP151" s="167"/>
      <c r="BQ151" s="167"/>
      <c r="BR151" s="167"/>
      <c r="BS151" s="167"/>
      <c r="BT151" s="167"/>
      <c r="BU151" s="167"/>
      <c r="BV151" s="167"/>
      <c r="BW151" s="167"/>
      <c r="BX151" s="167"/>
      <c r="BY151" s="167"/>
      <c r="BZ151" s="167"/>
      <c r="CA151" s="167"/>
      <c r="CB151" s="167"/>
      <c r="CC151" s="167"/>
      <c r="CD151" s="167"/>
      <c r="CE151" s="167"/>
      <c r="CF151" s="167"/>
      <c r="CG151" s="167"/>
      <c r="CH151" s="167"/>
      <c r="CI151" s="167"/>
      <c r="CJ151" s="167"/>
      <c r="CK151" s="167"/>
      <c r="CL151" s="167"/>
      <c r="CM151" s="167"/>
      <c r="CN151" s="167"/>
      <c r="CO151" s="167"/>
      <c r="CP151" s="167"/>
      <c r="CQ151" s="167"/>
      <c r="CR151" s="167"/>
      <c r="CS151" s="167"/>
      <c r="CT151" s="167"/>
      <c r="CU151" s="167"/>
      <c r="CV151" s="167"/>
      <c r="CW151" s="167"/>
      <c r="CX151" s="167"/>
      <c r="CY151" s="167"/>
      <c r="CZ151" s="167"/>
      <c r="DA151" s="167"/>
      <c r="DB151" s="167"/>
      <c r="DC151" s="167"/>
      <c r="DD151" s="167"/>
      <c r="DE151" s="167"/>
      <c r="DF151" s="167"/>
      <c r="DG151" s="167"/>
      <c r="DH151" s="167"/>
      <c r="DI151" s="167"/>
      <c r="DJ151" s="167"/>
      <c r="DK151" s="167"/>
      <c r="DL151" s="167"/>
      <c r="DM151" s="167"/>
      <c r="DN151" s="167"/>
      <c r="DO151" s="167"/>
      <c r="DP151" s="167"/>
      <c r="DQ151" s="167"/>
      <c r="DR151" s="167"/>
      <c r="DS151" s="167"/>
      <c r="DT151" s="167"/>
      <c r="DU151" s="167"/>
      <c r="DV151" s="167"/>
      <c r="DW151" s="167"/>
      <c r="DX151" s="167"/>
      <c r="DY151" s="167"/>
      <c r="DZ151" s="167"/>
      <c r="EA151" s="167"/>
      <c r="EB151" s="167"/>
      <c r="EC151" s="167"/>
      <c r="ED151" s="167"/>
      <c r="EE151" s="167"/>
      <c r="EF151" s="167"/>
      <c r="EG151" s="167"/>
      <c r="EH151" s="167"/>
      <c r="EI151" s="167"/>
      <c r="EJ151" s="167"/>
      <c r="EK151" s="167"/>
      <c r="EL151" s="167"/>
      <c r="EM151" s="167"/>
      <c r="EN151" s="167"/>
      <c r="EO151" s="167"/>
      <c r="EP151" s="167"/>
      <c r="EQ151" s="167"/>
      <c r="ER151" s="167"/>
      <c r="ES151" s="167"/>
      <c r="ET151" s="167"/>
      <c r="EU151" s="167"/>
      <c r="EV151" s="167"/>
      <c r="EW151" s="167"/>
      <c r="EX151" s="167"/>
      <c r="EY151" s="167"/>
      <c r="EZ151" s="167"/>
      <c r="FA151" s="167"/>
      <c r="FB151" s="167"/>
      <c r="FC151" s="167"/>
      <c r="FD151" s="167"/>
      <c r="FE151" s="167"/>
      <c r="FF151" s="167"/>
      <c r="FG151" s="167"/>
      <c r="FH151" s="167"/>
      <c r="FI151" s="167"/>
      <c r="FJ151" s="167"/>
      <c r="FK151" s="167"/>
      <c r="FL151" s="167"/>
      <c r="FM151" s="167"/>
      <c r="FN151" s="167"/>
      <c r="FO151" s="167"/>
      <c r="FP151" s="167"/>
      <c r="FQ151" s="167"/>
      <c r="FR151" s="167"/>
      <c r="FS151" s="167"/>
      <c r="FT151" s="167"/>
      <c r="FU151" s="167"/>
      <c r="FV151" s="167"/>
      <c r="FW151" s="167"/>
      <c r="FX151" s="167"/>
      <c r="FY151" s="167"/>
      <c r="FZ151" s="167"/>
      <c r="GA151" s="167"/>
      <c r="GB151" s="167"/>
      <c r="GC151" s="167"/>
      <c r="GD151" s="167"/>
      <c r="GE151" s="167"/>
      <c r="GF151" s="167"/>
      <c r="GG151" s="167"/>
      <c r="GH151" s="167"/>
      <c r="GI151" s="167"/>
      <c r="GJ151" s="167"/>
      <c r="GK151" s="167"/>
      <c r="GL151" s="167"/>
      <c r="GM151" s="167"/>
      <c r="GN151" s="167"/>
      <c r="GO151" s="167"/>
      <c r="GP151" s="167"/>
      <c r="GQ151" s="167"/>
      <c r="GR151" s="167"/>
      <c r="GS151" s="167"/>
      <c r="GT151" s="167"/>
      <c r="GU151" s="167"/>
      <c r="GV151" s="167"/>
      <c r="GW151" s="167"/>
      <c r="GX151" s="167"/>
      <c r="GY151" s="167"/>
      <c r="GZ151" s="167"/>
      <c r="HA151" s="167"/>
      <c r="HB151" s="167"/>
      <c r="HC151" s="167"/>
      <c r="HD151" s="167"/>
      <c r="HE151" s="167"/>
      <c r="HF151" s="167"/>
      <c r="HG151" s="167"/>
      <c r="HH151" s="167"/>
      <c r="HI151" s="167"/>
      <c r="HJ151" s="167"/>
      <c r="HK151" s="167"/>
      <c r="HL151" s="167"/>
      <c r="HM151" s="167"/>
      <c r="HN151" s="167"/>
      <c r="HO151" s="167"/>
      <c r="HP151" s="167"/>
      <c r="HQ151" s="167"/>
      <c r="HR151" s="167"/>
      <c r="HS151" s="167"/>
      <c r="HT151" s="167"/>
      <c r="HU151" s="167"/>
      <c r="HV151" s="167"/>
      <c r="HW151" s="167"/>
      <c r="HX151" s="167"/>
      <c r="HY151" s="167"/>
      <c r="HZ151" s="167"/>
      <c r="IA151" s="167"/>
      <c r="IB151" s="167"/>
      <c r="IC151" s="167"/>
      <c r="ID151" s="167"/>
      <c r="IE151" s="167"/>
      <c r="IF151" s="167"/>
      <c r="IG151" s="167"/>
      <c r="IH151" s="167"/>
      <c r="II151" s="167"/>
      <c r="IJ151" s="167"/>
      <c r="IK151" s="167"/>
      <c r="IL151" s="167"/>
      <c r="IM151" s="167"/>
      <c r="IN151" s="167"/>
      <c r="IO151" s="167"/>
      <c r="IP151" s="167"/>
    </row>
    <row r="152" spans="1:250" s="10" customFormat="1" ht="51">
      <c r="A152" s="149">
        <v>25</v>
      </c>
      <c r="B152" s="150" t="s">
        <v>44</v>
      </c>
      <c r="C152" s="150"/>
      <c r="D152" s="150"/>
      <c r="E152" s="150"/>
      <c r="F152" s="151"/>
      <c r="G152" s="167"/>
      <c r="H152" s="167"/>
      <c r="I152" s="167"/>
      <c r="J152" s="167"/>
      <c r="K152" s="167"/>
      <c r="L152" s="167"/>
      <c r="M152" s="167"/>
      <c r="N152" s="167"/>
      <c r="O152" s="167"/>
      <c r="P152" s="167"/>
      <c r="Q152" s="167"/>
      <c r="R152" s="167"/>
      <c r="S152" s="167"/>
      <c r="T152" s="167"/>
      <c r="U152" s="167"/>
      <c r="V152" s="167"/>
      <c r="W152" s="167"/>
      <c r="X152" s="167"/>
      <c r="Y152" s="167"/>
      <c r="Z152" s="167"/>
      <c r="AA152" s="167"/>
      <c r="AB152" s="167"/>
      <c r="AC152" s="167"/>
      <c r="AD152" s="167"/>
      <c r="AE152" s="167"/>
      <c r="AF152" s="167"/>
      <c r="AG152" s="167"/>
      <c r="AH152" s="167"/>
      <c r="AI152" s="167"/>
      <c r="AJ152" s="167"/>
      <c r="AK152" s="167"/>
      <c r="AL152" s="167"/>
      <c r="AM152" s="167"/>
      <c r="AN152" s="167"/>
      <c r="AO152" s="167"/>
      <c r="AP152" s="167"/>
      <c r="AQ152" s="167"/>
      <c r="AR152" s="167"/>
      <c r="AS152" s="167"/>
      <c r="AT152" s="167"/>
      <c r="AU152" s="167"/>
      <c r="AV152" s="167"/>
      <c r="AW152" s="167"/>
      <c r="AX152" s="167"/>
      <c r="AY152" s="167"/>
      <c r="AZ152" s="167"/>
      <c r="BA152" s="167"/>
      <c r="BB152" s="167"/>
      <c r="BC152" s="167"/>
      <c r="BD152" s="167"/>
      <c r="BE152" s="167"/>
      <c r="BF152" s="167"/>
      <c r="BG152" s="167"/>
      <c r="BH152" s="167"/>
      <c r="BI152" s="167"/>
      <c r="BJ152" s="167"/>
      <c r="BK152" s="167"/>
      <c r="BL152" s="167"/>
      <c r="BM152" s="167"/>
      <c r="BN152" s="167"/>
      <c r="BO152" s="167"/>
      <c r="BP152" s="167"/>
      <c r="BQ152" s="167"/>
      <c r="BR152" s="167"/>
      <c r="BS152" s="167"/>
      <c r="BT152" s="167"/>
      <c r="BU152" s="167"/>
      <c r="BV152" s="167"/>
      <c r="BW152" s="167"/>
      <c r="BX152" s="167"/>
      <c r="BY152" s="167"/>
      <c r="BZ152" s="167"/>
      <c r="CA152" s="167"/>
      <c r="CB152" s="167"/>
      <c r="CC152" s="167"/>
      <c r="CD152" s="167"/>
      <c r="CE152" s="167"/>
      <c r="CF152" s="167"/>
      <c r="CG152" s="167"/>
      <c r="CH152" s="167"/>
      <c r="CI152" s="167"/>
      <c r="CJ152" s="167"/>
      <c r="CK152" s="167"/>
      <c r="CL152" s="167"/>
      <c r="CM152" s="167"/>
      <c r="CN152" s="167"/>
      <c r="CO152" s="167"/>
      <c r="CP152" s="167"/>
      <c r="CQ152" s="167"/>
      <c r="CR152" s="167"/>
      <c r="CS152" s="167"/>
      <c r="CT152" s="167"/>
      <c r="CU152" s="167"/>
      <c r="CV152" s="167"/>
      <c r="CW152" s="167"/>
      <c r="CX152" s="167"/>
      <c r="CY152" s="167"/>
      <c r="CZ152" s="167"/>
      <c r="DA152" s="167"/>
      <c r="DB152" s="167"/>
      <c r="DC152" s="167"/>
      <c r="DD152" s="167"/>
      <c r="DE152" s="167"/>
      <c r="DF152" s="167"/>
      <c r="DG152" s="167"/>
      <c r="DH152" s="167"/>
      <c r="DI152" s="167"/>
      <c r="DJ152" s="167"/>
      <c r="DK152" s="167"/>
      <c r="DL152" s="167"/>
      <c r="DM152" s="167"/>
      <c r="DN152" s="167"/>
      <c r="DO152" s="167"/>
      <c r="DP152" s="167"/>
      <c r="DQ152" s="167"/>
      <c r="DR152" s="167"/>
      <c r="DS152" s="167"/>
      <c r="DT152" s="167"/>
      <c r="DU152" s="167"/>
      <c r="DV152" s="167"/>
      <c r="DW152" s="167"/>
      <c r="DX152" s="167"/>
      <c r="DY152" s="167"/>
      <c r="DZ152" s="167"/>
      <c r="EA152" s="167"/>
      <c r="EB152" s="167"/>
      <c r="EC152" s="167"/>
      <c r="ED152" s="167"/>
      <c r="EE152" s="167"/>
      <c r="EF152" s="167"/>
      <c r="EG152" s="167"/>
      <c r="EH152" s="167"/>
      <c r="EI152" s="167"/>
      <c r="EJ152" s="167"/>
      <c r="EK152" s="167"/>
      <c r="EL152" s="167"/>
      <c r="EM152" s="167"/>
      <c r="EN152" s="167"/>
      <c r="EO152" s="167"/>
      <c r="EP152" s="167"/>
      <c r="EQ152" s="167"/>
      <c r="ER152" s="167"/>
      <c r="ES152" s="167"/>
      <c r="ET152" s="167"/>
      <c r="EU152" s="167"/>
      <c r="EV152" s="167"/>
      <c r="EW152" s="167"/>
      <c r="EX152" s="167"/>
      <c r="EY152" s="167"/>
      <c r="EZ152" s="167"/>
      <c r="FA152" s="167"/>
      <c r="FB152" s="167"/>
      <c r="FC152" s="167"/>
      <c r="FD152" s="167"/>
      <c r="FE152" s="167"/>
      <c r="FF152" s="167"/>
      <c r="FG152" s="167"/>
      <c r="FH152" s="167"/>
      <c r="FI152" s="167"/>
      <c r="FJ152" s="167"/>
      <c r="FK152" s="167"/>
      <c r="FL152" s="167"/>
      <c r="FM152" s="167"/>
      <c r="FN152" s="167"/>
      <c r="FO152" s="167"/>
      <c r="FP152" s="167"/>
      <c r="FQ152" s="167"/>
      <c r="FR152" s="167"/>
      <c r="FS152" s="167"/>
      <c r="FT152" s="167"/>
      <c r="FU152" s="167"/>
      <c r="FV152" s="167"/>
      <c r="FW152" s="167"/>
      <c r="FX152" s="167"/>
      <c r="FY152" s="167"/>
      <c r="FZ152" s="167"/>
      <c r="GA152" s="167"/>
      <c r="GB152" s="167"/>
      <c r="GC152" s="167"/>
      <c r="GD152" s="167"/>
      <c r="GE152" s="167"/>
      <c r="GF152" s="167"/>
      <c r="GG152" s="167"/>
      <c r="GH152" s="167"/>
      <c r="GI152" s="167"/>
      <c r="GJ152" s="167"/>
      <c r="GK152" s="167"/>
      <c r="GL152" s="167"/>
      <c r="GM152" s="167"/>
      <c r="GN152" s="167"/>
      <c r="GO152" s="167"/>
      <c r="GP152" s="167"/>
      <c r="GQ152" s="167"/>
      <c r="GR152" s="167"/>
      <c r="GS152" s="167"/>
      <c r="GT152" s="167"/>
      <c r="GU152" s="167"/>
      <c r="GV152" s="167"/>
      <c r="GW152" s="167"/>
      <c r="GX152" s="167"/>
      <c r="GY152" s="167"/>
      <c r="GZ152" s="167"/>
      <c r="HA152" s="167"/>
      <c r="HB152" s="167"/>
      <c r="HC152" s="167"/>
      <c r="HD152" s="167"/>
      <c r="HE152" s="167"/>
      <c r="HF152" s="167"/>
      <c r="HG152" s="167"/>
      <c r="HH152" s="167"/>
      <c r="HI152" s="167"/>
      <c r="HJ152" s="167"/>
      <c r="HK152" s="167"/>
      <c r="HL152" s="167"/>
      <c r="HM152" s="167"/>
      <c r="HN152" s="167"/>
      <c r="HO152" s="167"/>
      <c r="HP152" s="167"/>
      <c r="HQ152" s="167"/>
      <c r="HR152" s="167"/>
      <c r="HS152" s="167"/>
      <c r="HT152" s="167"/>
      <c r="HU152" s="167"/>
      <c r="HV152" s="167"/>
      <c r="HW152" s="167"/>
      <c r="HX152" s="167"/>
      <c r="HY152" s="167"/>
      <c r="HZ152" s="167"/>
      <c r="IA152" s="167"/>
      <c r="IB152" s="167"/>
      <c r="IC152" s="167"/>
      <c r="ID152" s="167"/>
      <c r="IE152" s="167"/>
      <c r="IF152" s="167"/>
      <c r="IG152" s="167"/>
      <c r="IH152" s="167"/>
      <c r="II152" s="167"/>
      <c r="IJ152" s="167"/>
      <c r="IK152" s="167"/>
      <c r="IL152" s="167"/>
      <c r="IM152" s="167"/>
      <c r="IN152" s="167"/>
      <c r="IO152" s="167"/>
      <c r="IP152" s="167"/>
    </row>
    <row r="153" spans="1:250" s="10" customFormat="1">
      <c r="A153" s="149"/>
      <c r="B153" s="150"/>
      <c r="C153" s="150"/>
      <c r="D153" s="150"/>
      <c r="E153" s="150"/>
      <c r="F153" s="151"/>
      <c r="G153" s="167"/>
      <c r="H153" s="167"/>
      <c r="I153" s="167"/>
      <c r="J153" s="167"/>
      <c r="K153" s="167"/>
      <c r="L153" s="167"/>
      <c r="M153" s="167"/>
      <c r="N153" s="167"/>
      <c r="O153" s="167"/>
      <c r="P153" s="167"/>
      <c r="Q153" s="167"/>
      <c r="R153" s="167"/>
      <c r="S153" s="167"/>
      <c r="T153" s="167"/>
      <c r="U153" s="167"/>
      <c r="V153" s="167"/>
      <c r="W153" s="167"/>
      <c r="X153" s="167"/>
      <c r="Y153" s="167"/>
      <c r="Z153" s="167"/>
      <c r="AA153" s="167"/>
      <c r="AB153" s="167"/>
      <c r="AC153" s="167"/>
      <c r="AD153" s="167"/>
      <c r="AE153" s="167"/>
      <c r="AF153" s="167"/>
      <c r="AG153" s="167"/>
      <c r="AH153" s="167"/>
      <c r="AI153" s="167"/>
      <c r="AJ153" s="167"/>
      <c r="AK153" s="167"/>
      <c r="AL153" s="167"/>
      <c r="AM153" s="167"/>
      <c r="AN153" s="167"/>
      <c r="AO153" s="167"/>
      <c r="AP153" s="167"/>
      <c r="AQ153" s="167"/>
      <c r="AR153" s="167"/>
      <c r="AS153" s="167"/>
      <c r="AT153" s="167"/>
      <c r="AU153" s="167"/>
      <c r="AV153" s="167"/>
      <c r="AW153" s="167"/>
      <c r="AX153" s="167"/>
      <c r="AY153" s="167"/>
      <c r="AZ153" s="167"/>
      <c r="BA153" s="167"/>
      <c r="BB153" s="167"/>
      <c r="BC153" s="167"/>
      <c r="BD153" s="167"/>
      <c r="BE153" s="167"/>
      <c r="BF153" s="167"/>
      <c r="BG153" s="167"/>
      <c r="BH153" s="167"/>
      <c r="BI153" s="167"/>
      <c r="BJ153" s="167"/>
      <c r="BK153" s="167"/>
      <c r="BL153" s="167"/>
      <c r="BM153" s="167"/>
      <c r="BN153" s="167"/>
      <c r="BO153" s="167"/>
      <c r="BP153" s="167"/>
      <c r="BQ153" s="167"/>
      <c r="BR153" s="167"/>
      <c r="BS153" s="167"/>
      <c r="BT153" s="167"/>
      <c r="BU153" s="167"/>
      <c r="BV153" s="167"/>
      <c r="BW153" s="167"/>
      <c r="BX153" s="167"/>
      <c r="BY153" s="167"/>
      <c r="BZ153" s="167"/>
      <c r="CA153" s="167"/>
      <c r="CB153" s="167"/>
      <c r="CC153" s="167"/>
      <c r="CD153" s="167"/>
      <c r="CE153" s="167"/>
      <c r="CF153" s="167"/>
      <c r="CG153" s="167"/>
      <c r="CH153" s="167"/>
      <c r="CI153" s="167"/>
      <c r="CJ153" s="167"/>
      <c r="CK153" s="167"/>
      <c r="CL153" s="167"/>
      <c r="CM153" s="167"/>
      <c r="CN153" s="167"/>
      <c r="CO153" s="167"/>
      <c r="CP153" s="167"/>
      <c r="CQ153" s="167"/>
      <c r="CR153" s="167"/>
      <c r="CS153" s="167"/>
      <c r="CT153" s="167"/>
      <c r="CU153" s="167"/>
      <c r="CV153" s="167"/>
      <c r="CW153" s="167"/>
      <c r="CX153" s="167"/>
      <c r="CY153" s="167"/>
      <c r="CZ153" s="167"/>
      <c r="DA153" s="167"/>
      <c r="DB153" s="167"/>
      <c r="DC153" s="167"/>
      <c r="DD153" s="167"/>
      <c r="DE153" s="167"/>
      <c r="DF153" s="167"/>
      <c r="DG153" s="167"/>
      <c r="DH153" s="167"/>
      <c r="DI153" s="167"/>
      <c r="DJ153" s="167"/>
      <c r="DK153" s="167"/>
      <c r="DL153" s="167"/>
      <c r="DM153" s="167"/>
      <c r="DN153" s="167"/>
      <c r="DO153" s="167"/>
      <c r="DP153" s="167"/>
      <c r="DQ153" s="167"/>
      <c r="DR153" s="167"/>
      <c r="DS153" s="167"/>
      <c r="DT153" s="167"/>
      <c r="DU153" s="167"/>
      <c r="DV153" s="167"/>
      <c r="DW153" s="167"/>
      <c r="DX153" s="167"/>
      <c r="DY153" s="167"/>
      <c r="DZ153" s="167"/>
      <c r="EA153" s="167"/>
      <c r="EB153" s="167"/>
      <c r="EC153" s="167"/>
      <c r="ED153" s="167"/>
      <c r="EE153" s="167"/>
      <c r="EF153" s="167"/>
      <c r="EG153" s="167"/>
      <c r="EH153" s="167"/>
      <c r="EI153" s="167"/>
      <c r="EJ153" s="167"/>
      <c r="EK153" s="167"/>
      <c r="EL153" s="167"/>
      <c r="EM153" s="167"/>
      <c r="EN153" s="167"/>
      <c r="EO153" s="167"/>
      <c r="EP153" s="167"/>
      <c r="EQ153" s="167"/>
      <c r="ER153" s="167"/>
      <c r="ES153" s="167"/>
      <c r="ET153" s="167"/>
      <c r="EU153" s="167"/>
      <c r="EV153" s="167"/>
      <c r="EW153" s="167"/>
      <c r="EX153" s="167"/>
      <c r="EY153" s="167"/>
      <c r="EZ153" s="167"/>
      <c r="FA153" s="167"/>
      <c r="FB153" s="167"/>
      <c r="FC153" s="167"/>
      <c r="FD153" s="167"/>
      <c r="FE153" s="167"/>
      <c r="FF153" s="167"/>
      <c r="FG153" s="167"/>
      <c r="FH153" s="167"/>
      <c r="FI153" s="167"/>
      <c r="FJ153" s="167"/>
      <c r="FK153" s="167"/>
      <c r="FL153" s="167"/>
      <c r="FM153" s="167"/>
      <c r="FN153" s="167"/>
      <c r="FO153" s="167"/>
      <c r="FP153" s="167"/>
      <c r="FQ153" s="167"/>
      <c r="FR153" s="167"/>
      <c r="FS153" s="167"/>
      <c r="FT153" s="167"/>
      <c r="FU153" s="167"/>
      <c r="FV153" s="167"/>
      <c r="FW153" s="167"/>
      <c r="FX153" s="167"/>
      <c r="FY153" s="167"/>
      <c r="FZ153" s="167"/>
      <c r="GA153" s="167"/>
      <c r="GB153" s="167"/>
      <c r="GC153" s="167"/>
      <c r="GD153" s="167"/>
      <c r="GE153" s="167"/>
      <c r="GF153" s="167"/>
      <c r="GG153" s="167"/>
      <c r="GH153" s="167"/>
      <c r="GI153" s="167"/>
      <c r="GJ153" s="167"/>
      <c r="GK153" s="167"/>
      <c r="GL153" s="167"/>
      <c r="GM153" s="167"/>
      <c r="GN153" s="167"/>
      <c r="GO153" s="167"/>
      <c r="GP153" s="167"/>
      <c r="GQ153" s="167"/>
      <c r="GR153" s="167"/>
      <c r="GS153" s="167"/>
      <c r="GT153" s="167"/>
      <c r="GU153" s="167"/>
      <c r="GV153" s="167"/>
      <c r="GW153" s="167"/>
      <c r="GX153" s="167"/>
      <c r="GY153" s="167"/>
      <c r="GZ153" s="167"/>
      <c r="HA153" s="167"/>
      <c r="HB153" s="167"/>
      <c r="HC153" s="167"/>
      <c r="HD153" s="167"/>
      <c r="HE153" s="167"/>
      <c r="HF153" s="167"/>
      <c r="HG153" s="167"/>
      <c r="HH153" s="167"/>
      <c r="HI153" s="167"/>
      <c r="HJ153" s="167"/>
      <c r="HK153" s="167"/>
      <c r="HL153" s="167"/>
      <c r="HM153" s="167"/>
      <c r="HN153" s="167"/>
      <c r="HO153" s="167"/>
      <c r="HP153" s="167"/>
      <c r="HQ153" s="167"/>
      <c r="HR153" s="167"/>
      <c r="HS153" s="167"/>
      <c r="HT153" s="167"/>
      <c r="HU153" s="167"/>
      <c r="HV153" s="167"/>
      <c r="HW153" s="167"/>
      <c r="HX153" s="167"/>
      <c r="HY153" s="167"/>
      <c r="HZ153" s="167"/>
      <c r="IA153" s="167"/>
      <c r="IB153" s="167"/>
      <c r="IC153" s="167"/>
      <c r="ID153" s="167"/>
      <c r="IE153" s="167"/>
      <c r="IF153" s="167"/>
      <c r="IG153" s="167"/>
      <c r="IH153" s="167"/>
      <c r="II153" s="167"/>
      <c r="IJ153" s="167"/>
      <c r="IK153" s="167"/>
      <c r="IL153" s="167"/>
      <c r="IM153" s="167"/>
      <c r="IN153" s="167"/>
      <c r="IO153" s="167"/>
      <c r="IP153" s="167"/>
    </row>
    <row r="154" spans="1:250" s="10" customFormat="1">
      <c r="A154" s="149"/>
      <c r="B154" s="150"/>
      <c r="C154" s="150"/>
      <c r="D154" s="150"/>
      <c r="E154" s="150"/>
      <c r="F154" s="151"/>
      <c r="G154" s="167"/>
      <c r="H154" s="167"/>
      <c r="I154" s="167"/>
      <c r="J154" s="167"/>
      <c r="K154" s="167"/>
      <c r="L154" s="167"/>
      <c r="M154" s="167"/>
      <c r="N154" s="167"/>
      <c r="O154" s="167"/>
      <c r="P154" s="167"/>
      <c r="Q154" s="167"/>
      <c r="R154" s="167"/>
      <c r="S154" s="167"/>
      <c r="T154" s="167"/>
      <c r="U154" s="167"/>
      <c r="V154" s="167"/>
      <c r="W154" s="167"/>
      <c r="X154" s="167"/>
      <c r="Y154" s="167"/>
      <c r="Z154" s="167"/>
      <c r="AA154" s="167"/>
      <c r="AB154" s="167"/>
      <c r="AC154" s="167"/>
      <c r="AD154" s="167"/>
      <c r="AE154" s="167"/>
      <c r="AF154" s="167"/>
      <c r="AG154" s="167"/>
      <c r="AH154" s="167"/>
      <c r="AI154" s="167"/>
      <c r="AJ154" s="167"/>
      <c r="AK154" s="167"/>
      <c r="AL154" s="167"/>
      <c r="AM154" s="167"/>
      <c r="AN154" s="167"/>
      <c r="AO154" s="167"/>
      <c r="AP154" s="167"/>
      <c r="AQ154" s="167"/>
      <c r="AR154" s="167"/>
      <c r="AS154" s="167"/>
      <c r="AT154" s="167"/>
      <c r="AU154" s="167"/>
      <c r="AV154" s="167"/>
      <c r="AW154" s="167"/>
      <c r="AX154" s="167"/>
      <c r="AY154" s="167"/>
      <c r="AZ154" s="167"/>
      <c r="BA154" s="167"/>
      <c r="BB154" s="167"/>
      <c r="BC154" s="167"/>
      <c r="BD154" s="167"/>
      <c r="BE154" s="167"/>
      <c r="BF154" s="167"/>
      <c r="BG154" s="167"/>
      <c r="BH154" s="167"/>
      <c r="BI154" s="167"/>
      <c r="BJ154" s="167"/>
      <c r="BK154" s="167"/>
      <c r="BL154" s="167"/>
      <c r="BM154" s="167"/>
      <c r="BN154" s="167"/>
      <c r="BO154" s="167"/>
      <c r="BP154" s="167"/>
      <c r="BQ154" s="167"/>
      <c r="BR154" s="167"/>
      <c r="BS154" s="167"/>
      <c r="BT154" s="167"/>
      <c r="BU154" s="167"/>
      <c r="BV154" s="167"/>
      <c r="BW154" s="167"/>
      <c r="BX154" s="167"/>
      <c r="BY154" s="167"/>
      <c r="BZ154" s="167"/>
      <c r="CA154" s="167"/>
      <c r="CB154" s="167"/>
      <c r="CC154" s="167"/>
      <c r="CD154" s="167"/>
      <c r="CE154" s="167"/>
      <c r="CF154" s="167"/>
      <c r="CG154" s="167"/>
      <c r="CH154" s="167"/>
      <c r="CI154" s="167"/>
      <c r="CJ154" s="167"/>
      <c r="CK154" s="167"/>
      <c r="CL154" s="167"/>
      <c r="CM154" s="167"/>
      <c r="CN154" s="167"/>
      <c r="CO154" s="167"/>
      <c r="CP154" s="167"/>
      <c r="CQ154" s="167"/>
      <c r="CR154" s="167"/>
      <c r="CS154" s="167"/>
      <c r="CT154" s="167"/>
      <c r="CU154" s="167"/>
      <c r="CV154" s="167"/>
      <c r="CW154" s="167"/>
      <c r="CX154" s="167"/>
      <c r="CY154" s="167"/>
      <c r="CZ154" s="167"/>
      <c r="DA154" s="167"/>
      <c r="DB154" s="167"/>
      <c r="DC154" s="167"/>
      <c r="DD154" s="167"/>
      <c r="DE154" s="167"/>
      <c r="DF154" s="167"/>
      <c r="DG154" s="167"/>
      <c r="DH154" s="167"/>
      <c r="DI154" s="167"/>
      <c r="DJ154" s="167"/>
      <c r="DK154" s="167"/>
      <c r="DL154" s="167"/>
      <c r="DM154" s="167"/>
      <c r="DN154" s="167"/>
      <c r="DO154" s="167"/>
      <c r="DP154" s="167"/>
      <c r="DQ154" s="167"/>
      <c r="DR154" s="167"/>
      <c r="DS154" s="167"/>
      <c r="DT154" s="167"/>
      <c r="DU154" s="167"/>
      <c r="DV154" s="167"/>
      <c r="DW154" s="167"/>
      <c r="DX154" s="167"/>
      <c r="DY154" s="167"/>
      <c r="DZ154" s="167"/>
      <c r="EA154" s="167"/>
      <c r="EB154" s="167"/>
      <c r="EC154" s="167"/>
      <c r="ED154" s="167"/>
      <c r="EE154" s="167"/>
      <c r="EF154" s="167"/>
      <c r="EG154" s="167"/>
      <c r="EH154" s="167"/>
      <c r="EI154" s="167"/>
      <c r="EJ154" s="167"/>
      <c r="EK154" s="167"/>
      <c r="EL154" s="167"/>
      <c r="EM154" s="167"/>
      <c r="EN154" s="167"/>
      <c r="EO154" s="167"/>
      <c r="EP154" s="167"/>
      <c r="EQ154" s="167"/>
      <c r="ER154" s="167"/>
      <c r="ES154" s="167"/>
      <c r="ET154" s="167"/>
      <c r="EU154" s="167"/>
      <c r="EV154" s="167"/>
      <c r="EW154" s="167"/>
      <c r="EX154" s="167"/>
      <c r="EY154" s="167"/>
      <c r="EZ154" s="167"/>
      <c r="FA154" s="167"/>
      <c r="FB154" s="167"/>
      <c r="FC154" s="167"/>
      <c r="FD154" s="167"/>
      <c r="FE154" s="167"/>
      <c r="FF154" s="167"/>
      <c r="FG154" s="167"/>
      <c r="FH154" s="167"/>
      <c r="FI154" s="167"/>
      <c r="FJ154" s="167"/>
      <c r="FK154" s="167"/>
      <c r="FL154" s="167"/>
      <c r="FM154" s="167"/>
      <c r="FN154" s="167"/>
      <c r="FO154" s="167"/>
      <c r="FP154" s="167"/>
      <c r="FQ154" s="167"/>
      <c r="FR154" s="167"/>
      <c r="FS154" s="167"/>
      <c r="FT154" s="167"/>
      <c r="FU154" s="167"/>
      <c r="FV154" s="167"/>
      <c r="FW154" s="167"/>
      <c r="FX154" s="167"/>
      <c r="FY154" s="167"/>
      <c r="FZ154" s="167"/>
      <c r="GA154" s="167"/>
      <c r="GB154" s="167"/>
      <c r="GC154" s="167"/>
      <c r="GD154" s="167"/>
      <c r="GE154" s="167"/>
      <c r="GF154" s="167"/>
      <c r="GG154" s="167"/>
      <c r="GH154" s="167"/>
      <c r="GI154" s="167"/>
      <c r="GJ154" s="167"/>
      <c r="GK154" s="167"/>
      <c r="GL154" s="167"/>
      <c r="GM154" s="167"/>
      <c r="GN154" s="167"/>
      <c r="GO154" s="167"/>
      <c r="GP154" s="167"/>
      <c r="GQ154" s="167"/>
      <c r="GR154" s="167"/>
      <c r="GS154" s="167"/>
      <c r="GT154" s="167"/>
      <c r="GU154" s="167"/>
      <c r="GV154" s="167"/>
      <c r="GW154" s="167"/>
      <c r="GX154" s="167"/>
      <c r="GY154" s="167"/>
      <c r="GZ154" s="167"/>
      <c r="HA154" s="167"/>
      <c r="HB154" s="167"/>
      <c r="HC154" s="167"/>
      <c r="HD154" s="167"/>
      <c r="HE154" s="167"/>
      <c r="HF154" s="167"/>
      <c r="HG154" s="167"/>
      <c r="HH154" s="167"/>
      <c r="HI154" s="167"/>
      <c r="HJ154" s="167"/>
      <c r="HK154" s="167"/>
      <c r="HL154" s="167"/>
      <c r="HM154" s="167"/>
      <c r="HN154" s="167"/>
      <c r="HO154" s="167"/>
      <c r="HP154" s="167"/>
      <c r="HQ154" s="167"/>
      <c r="HR154" s="167"/>
      <c r="HS154" s="167"/>
      <c r="HT154" s="167"/>
      <c r="HU154" s="167"/>
      <c r="HV154" s="167"/>
      <c r="HW154" s="167"/>
      <c r="HX154" s="167"/>
      <c r="HY154" s="167"/>
      <c r="HZ154" s="167"/>
      <c r="IA154" s="167"/>
      <c r="IB154" s="167"/>
      <c r="IC154" s="167"/>
      <c r="ID154" s="167"/>
      <c r="IE154" s="167"/>
      <c r="IF154" s="167"/>
      <c r="IG154" s="167"/>
      <c r="IH154" s="167"/>
      <c r="II154" s="167"/>
      <c r="IJ154" s="167"/>
      <c r="IK154" s="167"/>
      <c r="IL154" s="167"/>
      <c r="IM154" s="167"/>
      <c r="IN154" s="167"/>
      <c r="IO154" s="167"/>
      <c r="IP154" s="167"/>
    </row>
    <row r="155" spans="1:250">
      <c r="B155" s="169"/>
    </row>
  </sheetData>
  <mergeCells count="6">
    <mergeCell ref="D1:G1"/>
    <mergeCell ref="B86:C86"/>
    <mergeCell ref="C32:F32"/>
    <mergeCell ref="C33:F33"/>
    <mergeCell ref="C30:F30"/>
    <mergeCell ref="C31:F31"/>
  </mergeCells>
  <pageMargins left="0.25" right="0.25" top="0.75" bottom="0.75" header="0.3" footer="0.3"/>
  <pageSetup paperSize="9" scale="84" fitToHeight="0" orientation="portrait" r:id="rId1"/>
  <headerFooter alignWithMargins="0"/>
  <rowBreaks count="2" manualBreakCount="2">
    <brk id="67" max="5" man="1"/>
    <brk id="124" max="5" man="1"/>
  </rowBreaks>
  <ignoredErrors>
    <ignoredError sqref="A72"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499984740745262"/>
    <pageSetUpPr fitToPage="1"/>
  </sheetPr>
  <dimension ref="A1:Q115"/>
  <sheetViews>
    <sheetView showZeros="0" view="pageBreakPreview" zoomScaleNormal="100" zoomScaleSheetLayoutView="100" workbookViewId="0">
      <selection activeCell="A21" sqref="A21"/>
    </sheetView>
  </sheetViews>
  <sheetFormatPr defaultColWidth="9.140625" defaultRowHeight="15"/>
  <cols>
    <col min="1" max="1" width="12.7109375" style="4" customWidth="1"/>
    <col min="2" max="2" width="40.7109375" style="16" customWidth="1"/>
    <col min="3" max="3" width="8.85546875" style="5" customWidth="1"/>
    <col min="4" max="4" width="10.7109375" style="7" customWidth="1"/>
    <col min="5" max="5" width="13.7109375" style="8" customWidth="1"/>
    <col min="6" max="6" width="16.7109375" style="9" customWidth="1"/>
    <col min="9" max="9" width="27.140625" customWidth="1"/>
    <col min="15" max="16384" width="9.140625" style="2"/>
  </cols>
  <sheetData>
    <row r="1" spans="1:17" s="58" customFormat="1" ht="15" customHeight="1">
      <c r="A1" s="115"/>
      <c r="B1" s="116" t="s">
        <v>50</v>
      </c>
      <c r="C1" s="35" t="s">
        <v>72</v>
      </c>
      <c r="D1" s="225" t="s">
        <v>143</v>
      </c>
      <c r="E1" s="225"/>
      <c r="F1" s="225"/>
      <c r="G1" s="225"/>
      <c r="H1" s="57"/>
      <c r="I1" s="57"/>
      <c r="J1" s="57"/>
      <c r="K1" s="57"/>
      <c r="L1" s="57"/>
      <c r="M1" s="57"/>
      <c r="N1" s="57"/>
      <c r="O1" s="57"/>
      <c r="P1" s="57"/>
      <c r="Q1" s="57"/>
    </row>
    <row r="2" spans="1:17" s="58" customFormat="1" ht="15" customHeight="1">
      <c r="A2" s="27" t="s">
        <v>1</v>
      </c>
      <c r="B2" s="36" t="s">
        <v>126</v>
      </c>
      <c r="C2" s="35" t="s">
        <v>2</v>
      </c>
      <c r="D2" s="34" t="s">
        <v>144</v>
      </c>
      <c r="E2" s="59"/>
      <c r="F2" s="59"/>
      <c r="G2" s="59"/>
      <c r="H2" s="57"/>
      <c r="I2" s="57"/>
      <c r="J2" s="57"/>
      <c r="K2" s="57"/>
      <c r="L2" s="57"/>
      <c r="M2" s="57"/>
      <c r="N2" s="57"/>
      <c r="O2" s="57"/>
      <c r="P2" s="57"/>
      <c r="Q2" s="57"/>
    </row>
    <row r="3" spans="1:17" s="58" customFormat="1">
      <c r="A3" s="27"/>
      <c r="B3" s="36" t="s">
        <v>51</v>
      </c>
      <c r="C3" s="19"/>
      <c r="D3" s="34" t="s">
        <v>145</v>
      </c>
      <c r="E3" s="28"/>
      <c r="F3" s="29"/>
      <c r="G3" s="20"/>
      <c r="H3" s="57"/>
      <c r="I3" s="57"/>
      <c r="J3" s="57"/>
      <c r="K3" s="57"/>
      <c r="L3" s="57"/>
      <c r="M3" s="57"/>
      <c r="N3" s="57"/>
      <c r="O3" s="57"/>
      <c r="P3" s="57"/>
      <c r="Q3" s="57"/>
    </row>
    <row r="4" spans="1:17" s="58" customFormat="1">
      <c r="A4" s="27"/>
      <c r="B4" s="3"/>
      <c r="C4" s="35" t="s">
        <v>3</v>
      </c>
      <c r="D4" s="34" t="s">
        <v>163</v>
      </c>
      <c r="E4" s="28"/>
      <c r="F4" s="117"/>
      <c r="G4" s="20"/>
      <c r="H4" s="57"/>
      <c r="I4" s="57"/>
      <c r="J4" s="57"/>
      <c r="K4" s="57"/>
      <c r="L4" s="57"/>
      <c r="M4" s="57"/>
      <c r="N4" s="57"/>
      <c r="O4" s="57"/>
      <c r="P4" s="57"/>
      <c r="Q4" s="57"/>
    </row>
    <row r="5" spans="1:17">
      <c r="A5" s="119"/>
      <c r="B5" s="120"/>
      <c r="C5" s="121"/>
      <c r="D5" s="122"/>
      <c r="E5" s="123"/>
      <c r="F5" s="123"/>
    </row>
    <row r="6" spans="1:17">
      <c r="A6" s="119"/>
      <c r="B6" s="120"/>
      <c r="C6" s="121"/>
      <c r="D6" s="122"/>
      <c r="E6" s="123"/>
      <c r="F6" s="123"/>
    </row>
    <row r="7" spans="1:17">
      <c r="A7" s="119"/>
      <c r="B7" s="120"/>
      <c r="C7" s="121"/>
      <c r="D7" s="122"/>
      <c r="E7" s="123"/>
      <c r="F7" s="123"/>
    </row>
    <row r="8" spans="1:17">
      <c r="A8" s="119"/>
      <c r="B8" s="120"/>
      <c r="C8" s="121"/>
      <c r="D8" s="122"/>
      <c r="E8" s="123"/>
      <c r="F8" s="123"/>
    </row>
    <row r="9" spans="1:17">
      <c r="A9" s="119"/>
      <c r="B9" s="120"/>
      <c r="C9" s="121"/>
      <c r="D9" s="122"/>
      <c r="E9" s="123"/>
      <c r="F9" s="123"/>
    </row>
    <row r="10" spans="1:17">
      <c r="A10" s="119"/>
      <c r="B10" s="120"/>
      <c r="C10" s="121"/>
      <c r="D10" s="122"/>
      <c r="E10" s="123"/>
      <c r="F10" s="123"/>
    </row>
    <row r="11" spans="1:17">
      <c r="A11" s="119"/>
      <c r="B11" s="120"/>
      <c r="C11" s="121"/>
      <c r="D11" s="122"/>
      <c r="E11" s="123"/>
      <c r="F11" s="123"/>
    </row>
    <row r="12" spans="1:17">
      <c r="A12" s="119"/>
      <c r="B12" s="120"/>
      <c r="C12" s="121"/>
      <c r="D12" s="122"/>
      <c r="E12" s="123"/>
      <c r="F12" s="123"/>
    </row>
    <row r="13" spans="1:17">
      <c r="A13" s="119"/>
      <c r="B13" s="120"/>
      <c r="C13" s="121"/>
      <c r="D13" s="122"/>
      <c r="E13" s="123"/>
      <c r="F13" s="123"/>
    </row>
    <row r="14" spans="1:17">
      <c r="A14" s="119"/>
      <c r="B14" s="120"/>
      <c r="C14" s="121"/>
      <c r="D14" s="122"/>
      <c r="E14" s="123"/>
      <c r="F14" s="123"/>
    </row>
    <row r="15" spans="1:17">
      <c r="A15" s="119"/>
      <c r="B15" s="120"/>
      <c r="C15" s="121"/>
      <c r="D15" s="122"/>
      <c r="E15" s="123"/>
      <c r="F15" s="123"/>
    </row>
    <row r="16" spans="1:17">
      <c r="A16" s="119"/>
      <c r="B16" s="120"/>
      <c r="C16" s="121"/>
      <c r="D16" s="122"/>
      <c r="E16" s="123"/>
      <c r="F16" s="123"/>
    </row>
    <row r="17" spans="1:6">
      <c r="A17" s="119"/>
      <c r="B17" s="120"/>
      <c r="C17" s="121"/>
      <c r="D17" s="122"/>
      <c r="E17" s="123"/>
      <c r="F17" s="123"/>
    </row>
    <row r="18" spans="1:6">
      <c r="A18" s="119"/>
      <c r="B18" s="120"/>
      <c r="C18" s="121"/>
      <c r="D18" s="122"/>
      <c r="E18" s="123"/>
      <c r="F18" s="123"/>
    </row>
    <row r="19" spans="1:6">
      <c r="A19" s="119"/>
      <c r="B19" s="120"/>
      <c r="C19" s="121"/>
      <c r="D19" s="122"/>
      <c r="E19" s="123"/>
      <c r="F19" s="123"/>
    </row>
    <row r="20" spans="1:6" ht="15.75">
      <c r="B20" s="118" t="s">
        <v>52</v>
      </c>
      <c r="C20" s="124"/>
      <c r="D20" s="124"/>
      <c r="E20" s="124"/>
      <c r="F20" s="123"/>
    </row>
    <row r="21" spans="1:6" ht="15.75">
      <c r="A21" s="119"/>
      <c r="B21" s="118" t="s">
        <v>76</v>
      </c>
      <c r="C21" s="125"/>
      <c r="D21" s="126"/>
      <c r="E21" s="125"/>
      <c r="F21" s="123"/>
    </row>
    <row r="22" spans="1:6">
      <c r="A22" s="119"/>
      <c r="B22" s="127"/>
      <c r="C22" s="128"/>
      <c r="D22" s="129"/>
      <c r="E22" s="123"/>
      <c r="F22" s="123"/>
    </row>
    <row r="23" spans="1:6">
      <c r="A23" s="119"/>
      <c r="B23" s="127"/>
      <c r="C23" s="128"/>
      <c r="D23" s="129"/>
      <c r="E23" s="123"/>
      <c r="F23" s="123"/>
    </row>
    <row r="24" spans="1:6">
      <c r="A24" s="119"/>
      <c r="D24" s="6"/>
      <c r="E24" s="6"/>
      <c r="F24" s="123"/>
    </row>
    <row r="25" spans="1:6">
      <c r="A25" s="119"/>
      <c r="B25" s="48" t="s">
        <v>0</v>
      </c>
      <c r="C25" s="220" t="s">
        <v>146</v>
      </c>
      <c r="D25" s="221"/>
      <c r="E25" s="37"/>
      <c r="F25" s="37"/>
    </row>
    <row r="26" spans="1:6">
      <c r="A26" s="119"/>
      <c r="B26" s="48"/>
      <c r="C26" s="222" t="s">
        <v>147</v>
      </c>
      <c r="D26" s="223"/>
      <c r="E26" s="39"/>
      <c r="F26" s="37"/>
    </row>
    <row r="27" spans="1:6">
      <c r="A27" s="119"/>
      <c r="B27" s="40"/>
      <c r="C27" s="222" t="s">
        <v>148</v>
      </c>
      <c r="D27" s="223"/>
      <c r="E27" s="39"/>
      <c r="F27" s="42"/>
    </row>
    <row r="28" spans="1:6">
      <c r="A28" s="119"/>
      <c r="B28" s="40"/>
      <c r="C28" s="41"/>
      <c r="D28" s="38"/>
      <c r="E28" s="39"/>
      <c r="F28" s="42"/>
    </row>
    <row r="29" spans="1:6" ht="12.95" customHeight="1">
      <c r="A29" s="119"/>
      <c r="B29" s="48" t="s">
        <v>73</v>
      </c>
      <c r="C29" s="227" t="s">
        <v>143</v>
      </c>
      <c r="D29" s="227"/>
      <c r="E29" s="227"/>
      <c r="F29" s="227"/>
    </row>
    <row r="30" spans="1:6" ht="12.95" customHeight="1">
      <c r="A30" s="119"/>
      <c r="B30" s="40"/>
      <c r="C30" s="227"/>
      <c r="D30" s="227"/>
      <c r="E30" s="227"/>
      <c r="F30" s="227"/>
    </row>
    <row r="31" spans="1:6" ht="12.95" customHeight="1">
      <c r="A31" s="119"/>
      <c r="B31" s="48"/>
      <c r="C31" s="227"/>
      <c r="D31" s="227"/>
      <c r="E31" s="227"/>
      <c r="F31" s="227"/>
    </row>
    <row r="32" spans="1:6">
      <c r="A32" s="119"/>
      <c r="B32" s="48"/>
      <c r="C32" s="227"/>
      <c r="D32" s="227"/>
      <c r="E32" s="227"/>
      <c r="F32" s="227"/>
    </row>
    <row r="33" spans="1:8">
      <c r="A33" s="119"/>
      <c r="B33" s="48" t="s">
        <v>2</v>
      </c>
      <c r="C33" s="224" t="s">
        <v>144</v>
      </c>
      <c r="D33" s="59"/>
      <c r="E33" s="43"/>
      <c r="F33" s="37"/>
    </row>
    <row r="34" spans="1:8">
      <c r="A34" s="119"/>
      <c r="B34" s="48"/>
      <c r="C34" s="224" t="s">
        <v>145</v>
      </c>
      <c r="D34" s="28"/>
      <c r="E34" s="37"/>
      <c r="F34" s="37"/>
    </row>
    <row r="35" spans="1:8">
      <c r="A35" s="119"/>
      <c r="B35" s="48"/>
      <c r="C35" s="44"/>
      <c r="D35" s="37"/>
      <c r="E35" s="37"/>
      <c r="F35" s="37"/>
    </row>
    <row r="36" spans="1:8">
      <c r="A36" s="119"/>
      <c r="B36" s="48" t="s">
        <v>3</v>
      </c>
      <c r="C36" s="43" t="s">
        <v>163</v>
      </c>
      <c r="D36" s="45"/>
      <c r="E36" s="37"/>
      <c r="F36" s="37"/>
    </row>
    <row r="37" spans="1:8">
      <c r="A37" s="119"/>
      <c r="B37" s="48" t="s">
        <v>4</v>
      </c>
      <c r="C37" s="43" t="s">
        <v>5</v>
      </c>
      <c r="D37" s="45"/>
      <c r="E37" s="37"/>
      <c r="F37" s="37"/>
    </row>
    <row r="38" spans="1:8">
      <c r="A38" s="119"/>
      <c r="B38" s="197" t="s">
        <v>70</v>
      </c>
      <c r="C38" s="60" t="s">
        <v>149</v>
      </c>
      <c r="D38" s="47"/>
      <c r="E38" s="42"/>
      <c r="F38" s="42"/>
    </row>
    <row r="39" spans="1:8">
      <c r="A39" s="119"/>
      <c r="B39" s="40" t="s">
        <v>115</v>
      </c>
      <c r="C39" s="60" t="s">
        <v>150</v>
      </c>
      <c r="D39" s="38"/>
      <c r="E39" s="39"/>
      <c r="F39" s="42"/>
    </row>
    <row r="40" spans="1:8">
      <c r="A40" s="119"/>
      <c r="B40" s="18"/>
      <c r="C40" s="18"/>
      <c r="D40" s="38"/>
      <c r="E40" s="42"/>
      <c r="F40" s="42"/>
    </row>
    <row r="41" spans="1:8">
      <c r="A41" s="119"/>
      <c r="B41" s="46"/>
      <c r="C41" s="49"/>
      <c r="D41" s="38"/>
      <c r="E41" s="42"/>
      <c r="F41" s="42"/>
    </row>
    <row r="42" spans="1:8">
      <c r="A42" s="119"/>
      <c r="B42" s="198" t="s">
        <v>74</v>
      </c>
      <c r="C42" s="43" t="s">
        <v>71</v>
      </c>
      <c r="D42" s="50"/>
      <c r="E42" s="51"/>
      <c r="F42" s="37"/>
    </row>
    <row r="43" spans="1:8">
      <c r="A43" s="62"/>
      <c r="B43" s="63"/>
      <c r="C43" s="64"/>
      <c r="D43" s="65"/>
      <c r="E43" s="103"/>
      <c r="F43" s="66"/>
    </row>
    <row r="44" spans="1:8" s="20" customFormat="1" ht="12.75">
      <c r="A44" s="67"/>
      <c r="B44" s="68" t="s">
        <v>9</v>
      </c>
      <c r="C44" s="69"/>
      <c r="D44" s="70"/>
      <c r="E44" s="71"/>
      <c r="F44" s="162"/>
      <c r="H44" s="31"/>
    </row>
    <row r="45" spans="1:8" s="20" customFormat="1" ht="12.75">
      <c r="A45" s="72"/>
      <c r="B45" s="73"/>
      <c r="C45" s="69"/>
      <c r="D45" s="70"/>
      <c r="E45" s="71"/>
      <c r="F45" s="162"/>
      <c r="H45" s="31"/>
    </row>
    <row r="46" spans="1:8" s="20" customFormat="1" ht="12.75">
      <c r="A46" s="67" t="s">
        <v>6</v>
      </c>
      <c r="B46" s="68" t="s">
        <v>53</v>
      </c>
      <c r="C46" s="69"/>
      <c r="D46" s="70"/>
      <c r="E46" s="71"/>
      <c r="F46" s="214">
        <f>F110</f>
        <v>0</v>
      </c>
      <c r="H46" s="31"/>
    </row>
    <row r="47" spans="1:8" s="20" customFormat="1" ht="12.75">
      <c r="A47" s="72"/>
      <c r="B47" s="73"/>
      <c r="C47" s="69"/>
      <c r="D47" s="70"/>
      <c r="E47" s="71"/>
      <c r="F47" s="214"/>
      <c r="H47" s="31"/>
    </row>
    <row r="48" spans="1:8" s="20" customFormat="1" ht="12.75">
      <c r="A48" s="72"/>
      <c r="B48" s="73" t="s">
        <v>99</v>
      </c>
      <c r="C48" s="69"/>
      <c r="D48" s="70"/>
      <c r="E48" s="74"/>
      <c r="F48" s="214">
        <f>SUM(F45:F47)</f>
        <v>0</v>
      </c>
      <c r="H48" s="31"/>
    </row>
    <row r="49" spans="1:8" s="20" customFormat="1" ht="12.75">
      <c r="A49" s="72"/>
      <c r="B49" s="73"/>
      <c r="C49" s="69"/>
      <c r="D49" s="70"/>
      <c r="E49" s="74"/>
      <c r="F49" s="214">
        <f>0*F48</f>
        <v>0</v>
      </c>
      <c r="H49" s="31"/>
    </row>
    <row r="50" spans="1:8" s="20" customFormat="1" ht="12.75">
      <c r="A50" s="72"/>
      <c r="B50" s="230" t="s">
        <v>161</v>
      </c>
      <c r="C50" s="231"/>
      <c r="D50" s="231"/>
      <c r="E50" s="232"/>
      <c r="F50" s="215">
        <f>SUM(F48:F49)</f>
        <v>0</v>
      </c>
      <c r="H50" s="31"/>
    </row>
    <row r="51" spans="1:8" s="20" customFormat="1" ht="12.75">
      <c r="A51" s="72"/>
      <c r="B51" s="75"/>
      <c r="C51" s="75"/>
      <c r="D51" s="75"/>
      <c r="E51" s="74"/>
      <c r="F51" s="216"/>
      <c r="H51" s="31"/>
    </row>
    <row r="52" spans="1:8" s="20" customFormat="1" ht="12.75">
      <c r="A52" s="72"/>
      <c r="B52" s="75"/>
      <c r="C52" s="75"/>
      <c r="D52" s="75"/>
      <c r="E52" s="74"/>
      <c r="F52" s="216"/>
      <c r="H52" s="31"/>
    </row>
    <row r="53" spans="1:8" s="20" customFormat="1" ht="12.75">
      <c r="A53" s="72"/>
      <c r="B53" s="75"/>
      <c r="C53" s="75"/>
      <c r="D53" s="75"/>
      <c r="E53" s="74"/>
      <c r="F53" s="216"/>
      <c r="H53" s="31"/>
    </row>
    <row r="54" spans="1:8" s="20" customFormat="1" ht="12.75">
      <c r="A54" s="72"/>
      <c r="B54" s="75"/>
      <c r="C54" s="75"/>
      <c r="D54" s="75"/>
      <c r="E54" s="74"/>
      <c r="F54" s="216"/>
      <c r="H54" s="31"/>
    </row>
    <row r="55" spans="1:8" s="20" customFormat="1" ht="12.75">
      <c r="A55" s="72"/>
      <c r="B55" s="75"/>
      <c r="C55" s="75"/>
      <c r="D55" s="75"/>
      <c r="E55" s="74"/>
      <c r="F55" s="216"/>
      <c r="H55" s="31"/>
    </row>
    <row r="56" spans="1:8" s="20" customFormat="1" ht="12.75">
      <c r="A56" s="72"/>
      <c r="B56" s="104"/>
      <c r="C56" s="69"/>
      <c r="D56" s="70"/>
      <c r="E56" s="71"/>
      <c r="F56" s="162"/>
      <c r="H56" s="31"/>
    </row>
    <row r="57" spans="1:8" s="20" customFormat="1" ht="12.75">
      <c r="A57" s="76" t="s">
        <v>6</v>
      </c>
      <c r="B57" s="77" t="s">
        <v>53</v>
      </c>
      <c r="C57" s="78"/>
      <c r="D57" s="79"/>
      <c r="E57" s="80"/>
      <c r="F57" s="217"/>
      <c r="H57" s="31"/>
    </row>
    <row r="58" spans="1:8" s="20" customFormat="1" ht="12.75">
      <c r="A58" s="67"/>
      <c r="B58" s="68"/>
      <c r="C58" s="69"/>
      <c r="D58" s="70"/>
      <c r="E58" s="71"/>
      <c r="F58" s="162"/>
      <c r="H58" s="31"/>
    </row>
    <row r="59" spans="1:8" s="20" customFormat="1" ht="57.75" customHeight="1">
      <c r="A59" s="72"/>
      <c r="B59" s="105" t="s">
        <v>54</v>
      </c>
      <c r="C59" s="106"/>
      <c r="D59" s="106"/>
      <c r="E59" s="107"/>
      <c r="F59" s="162"/>
      <c r="H59" s="31"/>
    </row>
    <row r="60" spans="1:8" s="20" customFormat="1" ht="136.5" customHeight="1">
      <c r="A60" s="72"/>
      <c r="B60" s="105" t="s">
        <v>55</v>
      </c>
      <c r="C60" s="106"/>
      <c r="D60" s="106"/>
      <c r="E60" s="107"/>
      <c r="F60" s="162"/>
      <c r="H60" s="31"/>
    </row>
    <row r="61" spans="1:8" s="20" customFormat="1" ht="84.75" customHeight="1">
      <c r="A61" s="72"/>
      <c r="B61" s="105" t="s">
        <v>56</v>
      </c>
      <c r="C61" s="106"/>
      <c r="D61" s="106"/>
      <c r="E61" s="107"/>
      <c r="F61" s="162"/>
      <c r="H61" s="31"/>
    </row>
    <row r="62" spans="1:8" s="20" customFormat="1" ht="319.5" customHeight="1">
      <c r="A62" s="72"/>
      <c r="B62" s="105" t="s">
        <v>57</v>
      </c>
      <c r="C62" s="106"/>
      <c r="D62" s="106"/>
      <c r="E62" s="107"/>
      <c r="F62" s="162"/>
      <c r="H62" s="31"/>
    </row>
    <row r="63" spans="1:8" s="20" customFormat="1" ht="12.75">
      <c r="A63" s="72"/>
      <c r="B63" s="73"/>
      <c r="C63" s="69"/>
      <c r="D63" s="70"/>
      <c r="E63" s="71"/>
      <c r="F63" s="162"/>
      <c r="H63" s="31"/>
    </row>
    <row r="64" spans="1:8" s="26" customFormat="1" ht="12.75">
      <c r="A64" s="84" t="s">
        <v>23</v>
      </c>
      <c r="B64" s="85" t="s">
        <v>24</v>
      </c>
      <c r="C64" s="85" t="s">
        <v>25</v>
      </c>
      <c r="D64" s="86" t="s">
        <v>26</v>
      </c>
      <c r="E64" s="87" t="s">
        <v>27</v>
      </c>
      <c r="F64" s="163" t="s">
        <v>28</v>
      </c>
      <c r="H64" s="32"/>
    </row>
    <row r="65" spans="1:12" s="20" customFormat="1" ht="80.25" customHeight="1">
      <c r="A65" s="95" t="s">
        <v>10</v>
      </c>
      <c r="B65" s="91" t="s">
        <v>151</v>
      </c>
      <c r="C65" s="92"/>
      <c r="D65" s="96"/>
      <c r="E65" s="94"/>
      <c r="F65" s="164"/>
      <c r="H65" s="31"/>
    </row>
    <row r="66" spans="1:12" s="20" customFormat="1" ht="12.75">
      <c r="A66" s="95"/>
      <c r="B66" s="91" t="s">
        <v>49</v>
      </c>
      <c r="C66" s="92" t="s">
        <v>31</v>
      </c>
      <c r="D66" s="96">
        <v>1</v>
      </c>
      <c r="E66" s="94"/>
      <c r="F66" s="164">
        <f>D66*E66</f>
        <v>0</v>
      </c>
      <c r="H66" s="30"/>
      <c r="I66" s="33"/>
      <c r="J66" s="33"/>
      <c r="L66" s="33"/>
    </row>
    <row r="67" spans="1:12" s="20" customFormat="1" ht="12.75">
      <c r="A67" s="95"/>
      <c r="B67" s="91"/>
      <c r="C67" s="92"/>
      <c r="D67" s="96"/>
      <c r="E67" s="94"/>
      <c r="F67" s="164"/>
      <c r="H67" s="30"/>
      <c r="I67" s="33"/>
      <c r="J67" s="33"/>
      <c r="L67" s="33"/>
    </row>
    <row r="68" spans="1:12" s="20" customFormat="1" ht="183" customHeight="1">
      <c r="A68" s="108" t="s">
        <v>77</v>
      </c>
      <c r="B68" s="91" t="s">
        <v>140</v>
      </c>
      <c r="C68" s="109"/>
      <c r="D68" s="109"/>
      <c r="E68" s="110"/>
      <c r="F68" s="109"/>
      <c r="H68" s="31"/>
    </row>
    <row r="69" spans="1:12" s="20" customFormat="1" ht="38.25">
      <c r="A69" s="95"/>
      <c r="B69" s="111" t="s">
        <v>59</v>
      </c>
      <c r="C69" s="112"/>
      <c r="D69" s="112"/>
      <c r="E69" s="113"/>
      <c r="F69" s="164"/>
      <c r="H69" s="31"/>
    </row>
    <row r="70" spans="1:12" s="20" customFormat="1" ht="12.75">
      <c r="A70" s="95"/>
      <c r="B70" s="91" t="s">
        <v>49</v>
      </c>
      <c r="C70" s="92" t="s">
        <v>119</v>
      </c>
      <c r="D70" s="96">
        <v>43200</v>
      </c>
      <c r="E70" s="94"/>
      <c r="F70" s="164">
        <f>D70*E70</f>
        <v>0</v>
      </c>
      <c r="H70" s="30"/>
      <c r="I70" s="33"/>
      <c r="J70" s="33"/>
      <c r="L70" s="33"/>
    </row>
    <row r="71" spans="1:12" s="20" customFormat="1" ht="12.75">
      <c r="A71" s="95"/>
      <c r="B71" s="91"/>
      <c r="C71" s="92"/>
      <c r="D71" s="96"/>
      <c r="E71" s="94"/>
      <c r="F71" s="164"/>
      <c r="H71" s="31"/>
    </row>
    <row r="72" spans="1:12" s="20" customFormat="1" ht="192" customHeight="1">
      <c r="A72" s="95" t="s">
        <v>78</v>
      </c>
      <c r="B72" s="91" t="s">
        <v>120</v>
      </c>
      <c r="C72" s="92" t="s">
        <v>32</v>
      </c>
      <c r="D72" s="96">
        <v>480</v>
      </c>
      <c r="E72" s="94"/>
      <c r="F72" s="164">
        <f>D72*E72</f>
        <v>0</v>
      </c>
      <c r="H72" s="30"/>
      <c r="I72" s="33"/>
      <c r="J72" s="33"/>
      <c r="L72" s="33"/>
    </row>
    <row r="73" spans="1:12" s="20" customFormat="1" ht="38.25">
      <c r="A73" s="95"/>
      <c r="B73" s="111" t="s">
        <v>59</v>
      </c>
      <c r="C73" s="112"/>
      <c r="D73" s="112"/>
      <c r="E73" s="113"/>
      <c r="F73" s="164"/>
      <c r="H73" s="31"/>
    </row>
    <row r="74" spans="1:12" s="20" customFormat="1" ht="12.75">
      <c r="A74" s="95"/>
      <c r="B74" s="91"/>
      <c r="C74" s="92"/>
      <c r="D74" s="96"/>
      <c r="E74" s="94"/>
      <c r="F74" s="164"/>
      <c r="H74" s="31"/>
    </row>
    <row r="75" spans="1:12" s="20" customFormat="1" ht="33" customHeight="1">
      <c r="A75" s="95" t="s">
        <v>79</v>
      </c>
      <c r="B75" s="91" t="s">
        <v>101</v>
      </c>
      <c r="C75" s="92" t="s">
        <v>58</v>
      </c>
      <c r="D75" s="96">
        <v>25</v>
      </c>
      <c r="E75" s="94"/>
      <c r="F75" s="164">
        <f>D75*E75</f>
        <v>0</v>
      </c>
      <c r="H75" s="30"/>
      <c r="I75" s="33"/>
      <c r="J75" s="33"/>
      <c r="L75" s="33"/>
    </row>
    <row r="76" spans="1:12" s="20" customFormat="1" ht="12.75">
      <c r="A76" s="95"/>
      <c r="B76" s="91"/>
      <c r="C76" s="92"/>
      <c r="D76" s="96"/>
      <c r="E76" s="94"/>
      <c r="F76" s="164"/>
      <c r="H76" s="31"/>
    </row>
    <row r="77" spans="1:12" s="20" customFormat="1" ht="51">
      <c r="A77" s="219" t="s">
        <v>80</v>
      </c>
      <c r="B77" s="91" t="s">
        <v>152</v>
      </c>
      <c r="C77" s="92"/>
      <c r="D77" s="96"/>
      <c r="E77" s="94"/>
      <c r="F77" s="164"/>
      <c r="H77" s="31"/>
    </row>
    <row r="78" spans="1:12" s="20" customFormat="1" ht="12.75">
      <c r="A78" s="95"/>
      <c r="B78" s="91" t="s">
        <v>49</v>
      </c>
      <c r="C78" s="92" t="s">
        <v>29</v>
      </c>
      <c r="D78" s="96">
        <v>1</v>
      </c>
      <c r="E78" s="161"/>
      <c r="F78" s="164">
        <f>D78*E78</f>
        <v>0</v>
      </c>
      <c r="I78" s="30"/>
      <c r="J78" s="33"/>
      <c r="K78" s="33"/>
      <c r="L78" s="33"/>
    </row>
    <row r="79" spans="1:12" s="20" customFormat="1" ht="12.75">
      <c r="A79" s="219"/>
      <c r="B79" s="91"/>
      <c r="C79" s="92"/>
      <c r="D79" s="96"/>
      <c r="E79" s="94"/>
      <c r="F79" s="164"/>
      <c r="H79" s="31"/>
    </row>
    <row r="80" spans="1:12" s="20" customFormat="1" ht="32.25" customHeight="1">
      <c r="A80" s="228" t="s">
        <v>102</v>
      </c>
      <c r="B80" s="91" t="s">
        <v>93</v>
      </c>
      <c r="C80" s="92"/>
      <c r="D80" s="96"/>
      <c r="E80" s="94"/>
      <c r="F80" s="164"/>
      <c r="H80" s="31"/>
    </row>
    <row r="81" spans="1:12" s="20" customFormat="1" ht="242.25" customHeight="1">
      <c r="A81" s="229"/>
      <c r="B81" s="91" t="s">
        <v>131</v>
      </c>
      <c r="C81" s="109"/>
      <c r="D81" s="109"/>
      <c r="E81" s="110"/>
      <c r="F81" s="109"/>
      <c r="H81" s="31"/>
    </row>
    <row r="82" spans="1:12" s="20" customFormat="1" ht="38.25">
      <c r="A82" s="95"/>
      <c r="B82" s="111" t="s">
        <v>59</v>
      </c>
      <c r="C82" s="112"/>
      <c r="D82" s="112"/>
      <c r="E82" s="113"/>
      <c r="F82" s="164"/>
      <c r="H82" s="31"/>
    </row>
    <row r="83" spans="1:12" s="20" customFormat="1" ht="12.75">
      <c r="A83" s="95"/>
      <c r="B83" s="91" t="s">
        <v>49</v>
      </c>
      <c r="C83" s="92" t="s">
        <v>157</v>
      </c>
      <c r="D83" s="96">
        <v>50</v>
      </c>
      <c r="E83" s="161"/>
      <c r="F83" s="164">
        <f>D83*E83</f>
        <v>0</v>
      </c>
      <c r="I83" s="30"/>
      <c r="J83" s="33"/>
      <c r="K83" s="33"/>
      <c r="L83" s="33"/>
    </row>
    <row r="84" spans="1:12" s="20" customFormat="1" ht="12.75">
      <c r="A84" s="95"/>
      <c r="B84" s="91"/>
      <c r="C84" s="92"/>
      <c r="D84" s="96"/>
      <c r="E84" s="94"/>
      <c r="F84" s="164"/>
      <c r="H84" s="31"/>
    </row>
    <row r="85" spans="1:12" s="20" customFormat="1" ht="117" customHeight="1">
      <c r="A85" s="95" t="s">
        <v>81</v>
      </c>
      <c r="B85" s="91" t="s">
        <v>132</v>
      </c>
      <c r="C85" s="92" t="s">
        <v>32</v>
      </c>
      <c r="D85" s="70">
        <v>10</v>
      </c>
      <c r="E85" s="94"/>
      <c r="F85" s="164">
        <f>D85*E85</f>
        <v>0</v>
      </c>
      <c r="I85" s="33"/>
      <c r="J85" s="33"/>
      <c r="L85" s="33"/>
    </row>
    <row r="86" spans="1:12" s="20" customFormat="1" ht="38.25">
      <c r="A86" s="95"/>
      <c r="B86" s="111" t="s">
        <v>59</v>
      </c>
      <c r="C86" s="112"/>
      <c r="D86" s="112"/>
      <c r="E86" s="113"/>
      <c r="F86" s="164"/>
      <c r="H86" s="31"/>
    </row>
    <row r="87" spans="1:12" s="20" customFormat="1" ht="12.75">
      <c r="A87" s="95"/>
      <c r="B87" s="111"/>
      <c r="C87" s="112"/>
      <c r="D87" s="112"/>
      <c r="E87" s="113"/>
      <c r="F87" s="164"/>
      <c r="H87" s="31"/>
    </row>
    <row r="88" spans="1:12" s="20" customFormat="1" ht="148.5" customHeight="1">
      <c r="A88" s="95" t="s">
        <v>82</v>
      </c>
      <c r="B88" s="91" t="s">
        <v>121</v>
      </c>
      <c r="C88" s="92" t="s">
        <v>32</v>
      </c>
      <c r="D88" s="96">
        <v>250</v>
      </c>
      <c r="E88" s="94"/>
      <c r="F88" s="164">
        <f>D88*E88</f>
        <v>0</v>
      </c>
      <c r="H88" s="31"/>
    </row>
    <row r="89" spans="1:12" s="20" customFormat="1" ht="38.25">
      <c r="A89" s="95"/>
      <c r="B89" s="111" t="s">
        <v>59</v>
      </c>
      <c r="C89" s="112"/>
      <c r="D89" s="112"/>
      <c r="E89" s="113"/>
      <c r="F89" s="164"/>
      <c r="H89" s="31"/>
    </row>
    <row r="90" spans="1:12" s="20" customFormat="1" ht="12.75">
      <c r="A90" s="95"/>
      <c r="B90" s="111"/>
      <c r="C90" s="112"/>
      <c r="D90" s="112"/>
      <c r="E90" s="113"/>
      <c r="F90" s="164"/>
      <c r="H90" s="31"/>
    </row>
    <row r="91" spans="1:12" s="20" customFormat="1" ht="120.75" customHeight="1">
      <c r="A91" s="95" t="s">
        <v>83</v>
      </c>
      <c r="B91" s="91" t="s">
        <v>158</v>
      </c>
      <c r="C91" s="92" t="s">
        <v>32</v>
      </c>
      <c r="D91" s="96">
        <v>50</v>
      </c>
      <c r="E91" s="161"/>
      <c r="F91" s="164">
        <f>D91*E91</f>
        <v>0</v>
      </c>
      <c r="H91" s="31"/>
    </row>
    <row r="92" spans="1:12" s="20" customFormat="1" ht="38.25">
      <c r="A92" s="95"/>
      <c r="B92" s="111" t="s">
        <v>59</v>
      </c>
      <c r="C92" s="112"/>
      <c r="D92" s="112"/>
      <c r="E92" s="113"/>
      <c r="F92" s="164"/>
      <c r="H92" s="31"/>
    </row>
    <row r="93" spans="1:12" s="20" customFormat="1" ht="12.75">
      <c r="A93" s="95"/>
      <c r="B93" s="111"/>
      <c r="C93" s="112"/>
      <c r="D93" s="112"/>
      <c r="E93" s="113"/>
      <c r="F93" s="164"/>
      <c r="H93" s="31"/>
    </row>
    <row r="94" spans="1:12" s="20" customFormat="1" ht="45.75" customHeight="1">
      <c r="A94" s="95" t="s">
        <v>84</v>
      </c>
      <c r="B94" s="91" t="s">
        <v>123</v>
      </c>
      <c r="C94" s="101"/>
      <c r="D94" s="101"/>
      <c r="E94" s="94"/>
      <c r="F94" s="101"/>
      <c r="H94" s="31"/>
    </row>
    <row r="95" spans="1:12" s="20" customFormat="1" ht="38.25">
      <c r="A95" s="95"/>
      <c r="B95" s="111" t="s">
        <v>59</v>
      </c>
      <c r="C95" s="92" t="s">
        <v>29</v>
      </c>
      <c r="D95" s="96">
        <v>2</v>
      </c>
      <c r="E95" s="94"/>
      <c r="F95" s="164">
        <f>D95*E95</f>
        <v>0</v>
      </c>
      <c r="H95" s="31"/>
    </row>
    <row r="96" spans="1:12" s="20" customFormat="1" ht="12.75">
      <c r="A96" s="95"/>
      <c r="B96" s="111"/>
      <c r="C96" s="112"/>
      <c r="D96" s="112"/>
      <c r="E96" s="113"/>
      <c r="F96" s="164"/>
      <c r="H96" s="31"/>
    </row>
    <row r="97" spans="1:14" s="20" customFormat="1" ht="122.25" customHeight="1">
      <c r="A97" s="95" t="s">
        <v>85</v>
      </c>
      <c r="B97" s="91" t="s">
        <v>128</v>
      </c>
      <c r="C97" s="92"/>
      <c r="D97" s="96"/>
      <c r="E97" s="94"/>
      <c r="F97" s="164"/>
      <c r="H97" s="31"/>
    </row>
    <row r="98" spans="1:14" s="20" customFormat="1" ht="199.5" customHeight="1">
      <c r="A98" s="95"/>
      <c r="B98" s="91" t="s">
        <v>127</v>
      </c>
      <c r="C98" s="112"/>
      <c r="D98" s="114"/>
      <c r="E98" s="110"/>
      <c r="F98" s="109"/>
      <c r="H98" s="31"/>
    </row>
    <row r="99" spans="1:14" s="20" customFormat="1" ht="45.75" customHeight="1">
      <c r="A99" s="95"/>
      <c r="B99" s="91" t="s">
        <v>68</v>
      </c>
      <c r="C99" s="112"/>
      <c r="D99" s="114"/>
      <c r="E99" s="110"/>
      <c r="F99" s="109"/>
      <c r="H99" s="31"/>
    </row>
    <row r="100" spans="1:14" s="20" customFormat="1" ht="38.25">
      <c r="A100" s="95"/>
      <c r="B100" s="111" t="s">
        <v>59</v>
      </c>
      <c r="C100" s="112"/>
      <c r="D100" s="112"/>
      <c r="E100" s="113"/>
      <c r="F100" s="164"/>
      <c r="H100" s="31"/>
    </row>
    <row r="101" spans="1:14" s="20" customFormat="1" ht="12.75">
      <c r="A101" s="95"/>
      <c r="B101" s="91" t="s">
        <v>49</v>
      </c>
      <c r="C101" s="92" t="s">
        <v>31</v>
      </c>
      <c r="D101" s="96">
        <v>1</v>
      </c>
      <c r="E101" s="94"/>
      <c r="F101" s="164">
        <f>D101*E101</f>
        <v>0</v>
      </c>
      <c r="H101" s="30"/>
      <c r="I101" s="33"/>
      <c r="J101" s="33"/>
      <c r="L101" s="33"/>
    </row>
    <row r="102" spans="1:14" s="20" customFormat="1" ht="12.75">
      <c r="A102" s="95"/>
      <c r="B102" s="111"/>
      <c r="C102" s="92"/>
      <c r="D102" s="96"/>
      <c r="E102" s="94"/>
      <c r="F102" s="164"/>
      <c r="H102" s="30"/>
    </row>
    <row r="103" spans="1:14" s="20" customFormat="1" ht="57.75" customHeight="1">
      <c r="A103" s="95" t="s">
        <v>103</v>
      </c>
      <c r="B103" s="91" t="s">
        <v>133</v>
      </c>
      <c r="C103" s="92"/>
      <c r="D103" s="96"/>
      <c r="E103" s="94"/>
      <c r="F103" s="164"/>
      <c r="H103" s="31"/>
    </row>
    <row r="104" spans="1:14" s="20" customFormat="1" ht="127.5">
      <c r="A104" s="95"/>
      <c r="B104" s="91" t="s">
        <v>134</v>
      </c>
      <c r="C104" s="92" t="s">
        <v>32</v>
      </c>
      <c r="D104" s="96">
        <v>100</v>
      </c>
      <c r="E104" s="94"/>
      <c r="F104" s="164">
        <f>D104*E104</f>
        <v>0</v>
      </c>
      <c r="H104" s="30"/>
      <c r="I104" s="33"/>
      <c r="J104" s="33"/>
      <c r="L104" s="33"/>
    </row>
    <row r="105" spans="1:14" s="20" customFormat="1" ht="14.25" customHeight="1">
      <c r="A105" s="95"/>
      <c r="B105" s="91"/>
      <c r="C105" s="92"/>
      <c r="D105" s="96"/>
      <c r="E105" s="94"/>
      <c r="F105" s="164"/>
      <c r="H105" s="30"/>
      <c r="I105" s="33"/>
      <c r="J105" s="33"/>
      <c r="L105" s="33"/>
    </row>
    <row r="106" spans="1:14" s="20" customFormat="1" ht="39" customHeight="1">
      <c r="A106" s="95" t="s">
        <v>116</v>
      </c>
      <c r="B106" s="91" t="s">
        <v>130</v>
      </c>
      <c r="C106" s="92" t="s">
        <v>31</v>
      </c>
      <c r="D106" s="96">
        <v>1</v>
      </c>
      <c r="E106" s="94"/>
      <c r="F106" s="164">
        <f>D106*E106</f>
        <v>0</v>
      </c>
      <c r="H106" s="30"/>
      <c r="I106" s="33"/>
      <c r="J106" s="33"/>
      <c r="L106" s="33"/>
    </row>
    <row r="107" spans="1:14" s="20" customFormat="1" ht="12.75">
      <c r="A107" s="95"/>
      <c r="B107" s="91"/>
      <c r="C107" s="92"/>
      <c r="D107" s="96"/>
      <c r="E107" s="94"/>
      <c r="F107" s="164"/>
      <c r="H107" s="31"/>
    </row>
    <row r="108" spans="1:14" s="20" customFormat="1" ht="184.5" customHeight="1">
      <c r="A108" s="95" t="s">
        <v>104</v>
      </c>
      <c r="B108" s="91" t="s">
        <v>94</v>
      </c>
      <c r="C108" s="92" t="s">
        <v>31</v>
      </c>
      <c r="D108" s="96">
        <v>1</v>
      </c>
      <c r="E108" s="94"/>
      <c r="F108" s="164">
        <f>D108*E108</f>
        <v>0</v>
      </c>
      <c r="H108" s="31"/>
    </row>
    <row r="109" spans="1:14" s="20" customFormat="1" ht="12.75">
      <c r="A109" s="95"/>
      <c r="B109" s="91"/>
      <c r="C109" s="92"/>
      <c r="D109" s="96"/>
      <c r="E109" s="94"/>
      <c r="F109" s="164"/>
      <c r="H109" s="31"/>
    </row>
    <row r="110" spans="1:14" s="20" customFormat="1" ht="12.75">
      <c r="A110" s="72"/>
      <c r="B110" s="73" t="s">
        <v>30</v>
      </c>
      <c r="C110" s="69"/>
      <c r="D110" s="70"/>
      <c r="E110" s="71"/>
      <c r="F110" s="162">
        <f>SUM(F65:F109)</f>
        <v>0</v>
      </c>
      <c r="H110" s="31"/>
    </row>
    <row r="111" spans="1:14" s="20" customFormat="1" ht="12.75">
      <c r="A111" s="72"/>
      <c r="B111" s="73"/>
      <c r="C111" s="69"/>
      <c r="D111" s="70"/>
      <c r="E111" s="71"/>
      <c r="F111" s="162"/>
      <c r="H111" s="31"/>
    </row>
    <row r="112" spans="1:14" s="20" customFormat="1">
      <c r="A112" s="21"/>
      <c r="B112" s="25"/>
      <c r="C112" s="22"/>
      <c r="D112" s="23"/>
      <c r="E112" s="1"/>
      <c r="F112" s="24"/>
      <c r="G112"/>
      <c r="H112"/>
      <c r="I112"/>
      <c r="J112"/>
      <c r="K112"/>
      <c r="L112"/>
      <c r="M112"/>
      <c r="N112"/>
    </row>
    <row r="113" spans="1:14" s="10" customFormat="1">
      <c r="A113" s="11"/>
      <c r="B113" s="17"/>
      <c r="C113" s="12"/>
      <c r="D113" s="13"/>
      <c r="E113" s="14"/>
      <c r="F113" s="15"/>
      <c r="G113"/>
      <c r="H113"/>
      <c r="I113"/>
      <c r="J113"/>
      <c r="K113"/>
      <c r="L113"/>
      <c r="M113"/>
      <c r="N113"/>
    </row>
    <row r="114" spans="1:14" s="10" customFormat="1">
      <c r="A114" s="11"/>
      <c r="B114" s="17"/>
      <c r="C114" s="12"/>
      <c r="D114" s="13"/>
      <c r="E114" s="14"/>
      <c r="F114" s="15"/>
      <c r="G114"/>
      <c r="H114"/>
      <c r="I114"/>
      <c r="J114"/>
      <c r="K114"/>
      <c r="L114"/>
      <c r="M114"/>
      <c r="N114"/>
    </row>
    <row r="115" spans="1:14" s="10" customFormat="1">
      <c r="A115" s="11"/>
      <c r="B115" s="17"/>
      <c r="C115" s="12"/>
      <c r="D115" s="13"/>
      <c r="E115" s="14"/>
      <c r="F115" s="15"/>
      <c r="G115"/>
      <c r="H115"/>
      <c r="I115"/>
      <c r="J115"/>
      <c r="K115"/>
      <c r="L115"/>
      <c r="M115"/>
      <c r="N115"/>
    </row>
  </sheetData>
  <mergeCells count="7">
    <mergeCell ref="A80:A81"/>
    <mergeCell ref="B50:E50"/>
    <mergeCell ref="D1:G1"/>
    <mergeCell ref="C29:F29"/>
    <mergeCell ref="C30:F30"/>
    <mergeCell ref="C31:F31"/>
    <mergeCell ref="C32:F32"/>
  </mergeCells>
  <pageMargins left="0.25" right="0.25" top="0.75" bottom="0.75" header="0.3" footer="0.3"/>
  <pageSetup paperSize="9" scale="95" fitToHeight="0" orientation="portrait" r:id="rId1"/>
  <headerFooter alignWithMargins="0"/>
  <rowBreaks count="4" manualBreakCount="4">
    <brk id="55" max="5" man="1"/>
    <brk id="79" max="5" man="1"/>
    <brk id="87" max="5" man="1"/>
    <brk id="96"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D412B-DA09-418D-9F20-F81CBE0699E1}">
  <sheetPr>
    <tabColor theme="0" tint="-0.499984740745262"/>
    <pageSetUpPr fitToPage="1"/>
  </sheetPr>
  <dimension ref="A1:Q111"/>
  <sheetViews>
    <sheetView showZeros="0" view="pageBreakPreview" zoomScaleNormal="100" zoomScaleSheetLayoutView="100" workbookViewId="0">
      <selection activeCell="A21" sqref="A21"/>
    </sheetView>
  </sheetViews>
  <sheetFormatPr defaultColWidth="9.140625" defaultRowHeight="15"/>
  <cols>
    <col min="1" max="1" width="12.7109375" style="4" customWidth="1"/>
    <col min="2" max="2" width="40.7109375" style="16" customWidth="1"/>
    <col min="3" max="3" width="8.85546875" style="5" customWidth="1"/>
    <col min="4" max="4" width="10.7109375" style="7" customWidth="1"/>
    <col min="5" max="5" width="13.7109375" style="8" customWidth="1"/>
    <col min="6" max="6" width="16.7109375" style="9" customWidth="1"/>
    <col min="15" max="16384" width="9.140625" style="2"/>
  </cols>
  <sheetData>
    <row r="1" spans="1:17" s="58" customFormat="1" ht="15" customHeight="1">
      <c r="A1" s="115"/>
      <c r="B1" s="116" t="s">
        <v>50</v>
      </c>
      <c r="C1" s="35" t="s">
        <v>72</v>
      </c>
      <c r="D1" s="225" t="s">
        <v>143</v>
      </c>
      <c r="E1" s="225"/>
      <c r="F1" s="225"/>
      <c r="G1" s="225"/>
      <c r="H1" s="57"/>
      <c r="I1" s="57"/>
      <c r="J1" s="57"/>
      <c r="K1" s="57"/>
      <c r="L1" s="57"/>
      <c r="M1" s="57"/>
      <c r="N1" s="57"/>
      <c r="O1" s="57"/>
      <c r="P1" s="57"/>
      <c r="Q1" s="57"/>
    </row>
    <row r="2" spans="1:17" s="58" customFormat="1" ht="15" customHeight="1">
      <c r="A2" s="27" t="s">
        <v>1</v>
      </c>
      <c r="B2" s="36" t="s">
        <v>126</v>
      </c>
      <c r="C2" s="35" t="s">
        <v>2</v>
      </c>
      <c r="D2" s="34" t="s">
        <v>144</v>
      </c>
      <c r="E2" s="59"/>
      <c r="F2" s="59"/>
      <c r="G2" s="59"/>
      <c r="H2" s="57"/>
      <c r="I2" s="57"/>
      <c r="J2" s="57"/>
      <c r="K2" s="57"/>
      <c r="L2" s="57"/>
      <c r="M2" s="57"/>
      <c r="N2" s="57"/>
      <c r="O2" s="57"/>
      <c r="P2" s="57"/>
      <c r="Q2" s="57"/>
    </row>
    <row r="3" spans="1:17" s="58" customFormat="1">
      <c r="A3" s="27"/>
      <c r="B3" s="36" t="s">
        <v>51</v>
      </c>
      <c r="C3" s="19"/>
      <c r="D3" s="34" t="s">
        <v>145</v>
      </c>
      <c r="E3" s="28"/>
      <c r="F3" s="29"/>
      <c r="G3" s="20"/>
      <c r="H3" s="57"/>
      <c r="I3" s="57"/>
      <c r="J3" s="57"/>
      <c r="K3" s="57"/>
      <c r="L3" s="57"/>
      <c r="M3" s="57"/>
      <c r="N3" s="57"/>
      <c r="O3" s="57"/>
      <c r="P3" s="57"/>
      <c r="Q3" s="57"/>
    </row>
    <row r="4" spans="1:17" s="58" customFormat="1">
      <c r="A4" s="27"/>
      <c r="B4" s="3"/>
      <c r="C4" s="35" t="s">
        <v>3</v>
      </c>
      <c r="D4" s="34" t="s">
        <v>163</v>
      </c>
      <c r="E4" s="28"/>
      <c r="F4" s="117"/>
      <c r="G4" s="20"/>
      <c r="H4" s="57"/>
      <c r="I4" s="57"/>
      <c r="J4" s="57"/>
      <c r="K4" s="57"/>
      <c r="L4" s="57"/>
      <c r="M4" s="57"/>
      <c r="N4" s="57"/>
      <c r="O4" s="57"/>
      <c r="P4" s="57"/>
      <c r="Q4" s="57"/>
    </row>
    <row r="5" spans="1:17">
      <c r="A5" s="119"/>
      <c r="B5" s="120"/>
      <c r="C5" s="121"/>
      <c r="D5" s="122"/>
      <c r="E5" s="123"/>
      <c r="F5" s="123"/>
    </row>
    <row r="6" spans="1:17">
      <c r="A6" s="119"/>
      <c r="B6" s="120"/>
      <c r="C6" s="121"/>
      <c r="D6" s="122"/>
      <c r="E6" s="123"/>
      <c r="F6" s="123"/>
    </row>
    <row r="7" spans="1:17">
      <c r="A7" s="119"/>
      <c r="B7" s="120"/>
      <c r="C7" s="121"/>
      <c r="D7" s="122"/>
      <c r="E7" s="123"/>
      <c r="F7" s="123"/>
    </row>
    <row r="8" spans="1:17">
      <c r="A8" s="119"/>
      <c r="B8" s="120"/>
      <c r="C8" s="121"/>
      <c r="D8" s="122"/>
      <c r="E8" s="123"/>
      <c r="F8" s="123"/>
    </row>
    <row r="9" spans="1:17">
      <c r="A9" s="119"/>
      <c r="B9" s="120"/>
      <c r="C9" s="121"/>
      <c r="D9" s="122"/>
      <c r="E9" s="123"/>
      <c r="F9" s="123"/>
    </row>
    <row r="10" spans="1:17">
      <c r="A10" s="119"/>
      <c r="B10" s="120"/>
      <c r="C10" s="121"/>
      <c r="D10" s="122"/>
      <c r="E10" s="123"/>
      <c r="F10" s="123"/>
    </row>
    <row r="11" spans="1:17">
      <c r="A11" s="119"/>
      <c r="B11" s="120"/>
      <c r="C11" s="121"/>
      <c r="D11" s="122"/>
      <c r="E11" s="123"/>
      <c r="F11" s="123"/>
    </row>
    <row r="12" spans="1:17">
      <c r="A12" s="119"/>
      <c r="B12" s="120"/>
      <c r="C12" s="121"/>
      <c r="D12" s="122"/>
      <c r="E12" s="123"/>
      <c r="F12" s="123"/>
    </row>
    <row r="13" spans="1:17">
      <c r="A13" s="119"/>
      <c r="B13" s="120"/>
      <c r="C13" s="121"/>
      <c r="D13" s="122"/>
      <c r="E13" s="123"/>
      <c r="F13" s="123"/>
    </row>
    <row r="14" spans="1:17">
      <c r="A14" s="119"/>
      <c r="B14" s="120"/>
      <c r="C14" s="121"/>
      <c r="D14" s="122"/>
      <c r="E14" s="123"/>
      <c r="F14" s="123"/>
    </row>
    <row r="15" spans="1:17">
      <c r="A15" s="119"/>
      <c r="B15" s="120"/>
      <c r="C15" s="121"/>
      <c r="D15" s="122"/>
      <c r="E15" s="123"/>
      <c r="F15" s="123"/>
    </row>
    <row r="16" spans="1:17">
      <c r="A16" s="119"/>
      <c r="B16" s="120"/>
      <c r="C16" s="121"/>
      <c r="D16" s="122"/>
      <c r="E16" s="123"/>
      <c r="F16" s="123"/>
    </row>
    <row r="17" spans="1:6">
      <c r="A17" s="119"/>
      <c r="B17" s="120"/>
      <c r="C17" s="121"/>
      <c r="D17" s="122"/>
      <c r="E17" s="123"/>
      <c r="F17" s="123"/>
    </row>
    <row r="18" spans="1:6">
      <c r="A18" s="119"/>
      <c r="B18" s="120"/>
      <c r="C18" s="121"/>
      <c r="D18" s="122"/>
      <c r="E18" s="123"/>
      <c r="F18" s="123"/>
    </row>
    <row r="19" spans="1:6">
      <c r="A19" s="119"/>
      <c r="B19" s="120"/>
      <c r="C19" s="121"/>
      <c r="D19" s="122"/>
      <c r="E19" s="123"/>
      <c r="F19" s="123"/>
    </row>
    <row r="20" spans="1:6" ht="15.75">
      <c r="B20" s="118" t="s">
        <v>52</v>
      </c>
      <c r="C20" s="124"/>
      <c r="D20" s="124"/>
      <c r="E20" s="124"/>
      <c r="F20" s="123"/>
    </row>
    <row r="21" spans="1:6" ht="15.75">
      <c r="A21" s="119"/>
      <c r="B21" s="118" t="s">
        <v>100</v>
      </c>
      <c r="C21" s="125"/>
      <c r="D21" s="126"/>
      <c r="E21" s="125"/>
      <c r="F21" s="123"/>
    </row>
    <row r="22" spans="1:6">
      <c r="A22" s="119"/>
      <c r="B22" s="127"/>
      <c r="C22" s="128"/>
      <c r="D22" s="129"/>
      <c r="E22" s="123"/>
      <c r="F22" s="123"/>
    </row>
    <row r="23" spans="1:6">
      <c r="A23" s="119"/>
      <c r="B23" s="127"/>
      <c r="C23" s="128"/>
      <c r="D23" s="129"/>
      <c r="E23" s="123"/>
      <c r="F23" s="123"/>
    </row>
    <row r="24" spans="1:6">
      <c r="A24" s="119"/>
      <c r="D24" s="6"/>
      <c r="E24" s="6"/>
      <c r="F24" s="123"/>
    </row>
    <row r="25" spans="1:6">
      <c r="A25" s="119"/>
      <c r="B25" s="48" t="s">
        <v>0</v>
      </c>
      <c r="C25" s="220" t="s">
        <v>146</v>
      </c>
      <c r="D25" s="221"/>
      <c r="E25" s="37"/>
      <c r="F25" s="37"/>
    </row>
    <row r="26" spans="1:6">
      <c r="A26" s="119"/>
      <c r="B26" s="48"/>
      <c r="C26" s="222" t="s">
        <v>147</v>
      </c>
      <c r="D26" s="223"/>
      <c r="E26" s="39"/>
      <c r="F26" s="37"/>
    </row>
    <row r="27" spans="1:6">
      <c r="A27" s="119"/>
      <c r="B27" s="40"/>
      <c r="C27" s="222" t="s">
        <v>148</v>
      </c>
      <c r="D27" s="223"/>
      <c r="E27" s="39"/>
      <c r="F27" s="42"/>
    </row>
    <row r="28" spans="1:6">
      <c r="A28" s="119"/>
      <c r="B28" s="40"/>
      <c r="C28" s="41"/>
      <c r="D28" s="38"/>
      <c r="E28" s="39"/>
      <c r="F28" s="42"/>
    </row>
    <row r="29" spans="1:6" ht="12.95" customHeight="1">
      <c r="A29" s="119"/>
      <c r="B29" s="48" t="s">
        <v>73</v>
      </c>
      <c r="C29" s="227" t="s">
        <v>143</v>
      </c>
      <c r="D29" s="227"/>
      <c r="E29" s="227"/>
      <c r="F29" s="227"/>
    </row>
    <row r="30" spans="1:6" ht="12.95" customHeight="1">
      <c r="A30" s="119"/>
      <c r="B30" s="40"/>
      <c r="C30" s="227"/>
      <c r="D30" s="227"/>
      <c r="E30" s="227"/>
      <c r="F30" s="227"/>
    </row>
    <row r="31" spans="1:6" ht="12.95" customHeight="1">
      <c r="A31" s="119"/>
      <c r="B31" s="48"/>
      <c r="C31" s="227"/>
      <c r="D31" s="227"/>
      <c r="E31" s="227"/>
      <c r="F31" s="227"/>
    </row>
    <row r="32" spans="1:6">
      <c r="A32" s="119"/>
      <c r="B32" s="48"/>
      <c r="C32" s="227"/>
      <c r="D32" s="227"/>
      <c r="E32" s="227"/>
      <c r="F32" s="227"/>
    </row>
    <row r="33" spans="1:8">
      <c r="A33" s="119"/>
      <c r="B33" s="48" t="s">
        <v>2</v>
      </c>
      <c r="C33" s="224" t="s">
        <v>144</v>
      </c>
      <c r="D33" s="59"/>
      <c r="E33" s="43"/>
      <c r="F33" s="37"/>
    </row>
    <row r="34" spans="1:8">
      <c r="A34" s="119"/>
      <c r="B34" s="48"/>
      <c r="C34" s="224" t="s">
        <v>145</v>
      </c>
      <c r="D34" s="28"/>
      <c r="E34" s="37"/>
      <c r="F34" s="37"/>
    </row>
    <row r="35" spans="1:8">
      <c r="A35" s="119"/>
      <c r="B35" s="48"/>
      <c r="C35" s="44"/>
      <c r="D35" s="37"/>
      <c r="E35" s="37"/>
      <c r="F35" s="37"/>
    </row>
    <row r="36" spans="1:8">
      <c r="A36" s="119"/>
      <c r="B36" s="48" t="s">
        <v>3</v>
      </c>
      <c r="C36" s="43" t="s">
        <v>163</v>
      </c>
      <c r="D36" s="45"/>
      <c r="E36" s="37"/>
      <c r="F36" s="37"/>
    </row>
    <row r="37" spans="1:8">
      <c r="A37" s="119"/>
      <c r="B37" s="48" t="s">
        <v>4</v>
      </c>
      <c r="C37" s="43" t="s">
        <v>5</v>
      </c>
      <c r="D37" s="45"/>
      <c r="E37" s="37"/>
      <c r="F37" s="37"/>
    </row>
    <row r="38" spans="1:8">
      <c r="A38" s="119"/>
      <c r="B38" s="197" t="s">
        <v>70</v>
      </c>
      <c r="C38" s="60" t="s">
        <v>149</v>
      </c>
      <c r="D38" s="47"/>
      <c r="E38" s="42"/>
      <c r="F38" s="42"/>
    </row>
    <row r="39" spans="1:8">
      <c r="A39" s="119"/>
      <c r="B39" s="40" t="s">
        <v>115</v>
      </c>
      <c r="C39" s="60" t="s">
        <v>150</v>
      </c>
      <c r="D39" s="38"/>
      <c r="E39" s="39"/>
      <c r="F39" s="42"/>
    </row>
    <row r="40" spans="1:8">
      <c r="A40" s="119"/>
      <c r="B40" s="18"/>
      <c r="C40" s="18"/>
      <c r="D40" s="38"/>
      <c r="E40" s="42"/>
      <c r="F40" s="42"/>
    </row>
    <row r="41" spans="1:8">
      <c r="A41" s="119"/>
      <c r="B41" s="46"/>
      <c r="C41" s="49"/>
      <c r="D41" s="38"/>
      <c r="E41" s="42"/>
      <c r="F41" s="42"/>
    </row>
    <row r="42" spans="1:8">
      <c r="A42" s="119"/>
      <c r="B42" s="198" t="s">
        <v>74</v>
      </c>
      <c r="C42" s="43" t="s">
        <v>71</v>
      </c>
      <c r="D42" s="50"/>
      <c r="E42" s="51"/>
      <c r="F42" s="37"/>
    </row>
    <row r="43" spans="1:8" s="20" customFormat="1" ht="12.75">
      <c r="A43" s="67"/>
      <c r="B43" s="68" t="s">
        <v>9</v>
      </c>
      <c r="C43" s="69"/>
      <c r="D43" s="70"/>
      <c r="E43" s="71"/>
      <c r="F43" s="214"/>
      <c r="G43" s="102"/>
      <c r="H43" s="31"/>
    </row>
    <row r="44" spans="1:8" s="20" customFormat="1" ht="12.75">
      <c r="A44" s="72"/>
      <c r="B44" s="73"/>
      <c r="C44" s="69"/>
      <c r="D44" s="70"/>
      <c r="E44" s="71"/>
      <c r="F44" s="214"/>
      <c r="G44" s="102"/>
      <c r="H44" s="31"/>
    </row>
    <row r="45" spans="1:8" s="20" customFormat="1" ht="12.75">
      <c r="A45" s="67" t="s">
        <v>8</v>
      </c>
      <c r="B45" s="68" t="s">
        <v>95</v>
      </c>
      <c r="C45" s="69"/>
      <c r="D45" s="70"/>
      <c r="E45" s="71"/>
      <c r="F45" s="214">
        <f>F106</f>
        <v>0</v>
      </c>
      <c r="G45" s="102"/>
      <c r="H45" s="31"/>
    </row>
    <row r="46" spans="1:8" s="20" customFormat="1" ht="12.75">
      <c r="A46" s="72"/>
      <c r="B46" s="73"/>
      <c r="C46" s="69"/>
      <c r="D46" s="70"/>
      <c r="E46" s="71"/>
      <c r="F46" s="214"/>
      <c r="G46" s="102"/>
      <c r="H46" s="31"/>
    </row>
    <row r="47" spans="1:8" s="20" customFormat="1" ht="12.75">
      <c r="A47" s="72"/>
      <c r="B47" s="73" t="s">
        <v>99</v>
      </c>
      <c r="C47" s="69"/>
      <c r="D47" s="70"/>
      <c r="E47" s="74"/>
      <c r="F47" s="214">
        <f>SUM(F44:F46)</f>
        <v>0</v>
      </c>
      <c r="G47" s="102"/>
      <c r="H47" s="31"/>
    </row>
    <row r="48" spans="1:8" s="20" customFormat="1" ht="12.75">
      <c r="A48" s="72"/>
      <c r="B48" s="73"/>
      <c r="C48" s="69"/>
      <c r="D48" s="70"/>
      <c r="E48" s="74"/>
      <c r="F48" s="214">
        <f>0*F47</f>
        <v>0</v>
      </c>
      <c r="G48" s="102"/>
      <c r="H48" s="31"/>
    </row>
    <row r="49" spans="1:12" s="20" customFormat="1" ht="12.75">
      <c r="A49" s="72"/>
      <c r="B49" s="233" t="s">
        <v>161</v>
      </c>
      <c r="C49" s="233"/>
      <c r="D49" s="233"/>
      <c r="E49" s="74"/>
      <c r="F49" s="215">
        <f>SUM(F47:F48)</f>
        <v>0</v>
      </c>
      <c r="G49" s="102"/>
      <c r="H49" s="31"/>
    </row>
    <row r="50" spans="1:12" s="20" customFormat="1" ht="12.75">
      <c r="A50" s="72"/>
      <c r="B50" s="75"/>
      <c r="C50" s="75"/>
      <c r="D50" s="75"/>
      <c r="E50" s="74"/>
      <c r="F50" s="216"/>
      <c r="G50" s="102"/>
      <c r="H50" s="31"/>
    </row>
    <row r="51" spans="1:12" s="20" customFormat="1" ht="12.75">
      <c r="A51" s="72"/>
      <c r="B51" s="75"/>
      <c r="C51" s="75"/>
      <c r="D51" s="75"/>
      <c r="E51" s="74"/>
      <c r="F51" s="216"/>
      <c r="G51" s="102"/>
      <c r="H51" s="31"/>
    </row>
    <row r="52" spans="1:12" s="20" customFormat="1" ht="12.75">
      <c r="A52" s="76" t="s">
        <v>8</v>
      </c>
      <c r="B52" s="77" t="s">
        <v>95</v>
      </c>
      <c r="C52" s="78"/>
      <c r="D52" s="79"/>
      <c r="E52" s="80"/>
      <c r="F52" s="217"/>
      <c r="G52" s="102"/>
      <c r="H52" s="31"/>
    </row>
    <row r="53" spans="1:12" s="20" customFormat="1" ht="12.75">
      <c r="A53" s="72"/>
      <c r="B53" s="73"/>
      <c r="C53" s="81"/>
      <c r="D53" s="82"/>
      <c r="E53" s="71"/>
      <c r="F53" s="162"/>
      <c r="G53" s="102"/>
    </row>
    <row r="54" spans="1:12" s="20" customFormat="1" ht="76.5">
      <c r="A54" s="72"/>
      <c r="B54" s="73" t="s">
        <v>60</v>
      </c>
      <c r="C54" s="69"/>
      <c r="D54" s="70"/>
      <c r="E54" s="71"/>
      <c r="F54" s="162"/>
      <c r="G54" s="102"/>
      <c r="H54" s="31"/>
    </row>
    <row r="55" spans="1:12" s="20" customFormat="1" ht="63.75">
      <c r="A55" s="72"/>
      <c r="B55" s="73" t="s">
        <v>61</v>
      </c>
      <c r="C55" s="69"/>
      <c r="D55" s="70"/>
      <c r="E55" s="71"/>
      <c r="F55" s="162"/>
      <c r="G55" s="102"/>
      <c r="H55" s="31"/>
    </row>
    <row r="56" spans="1:12" s="20" customFormat="1" ht="63.75">
      <c r="A56" s="72"/>
      <c r="B56" s="73" t="s">
        <v>62</v>
      </c>
      <c r="C56" s="69"/>
      <c r="D56" s="70"/>
      <c r="E56" s="71"/>
      <c r="F56" s="162"/>
      <c r="G56" s="102"/>
      <c r="H56" s="31"/>
    </row>
    <row r="57" spans="1:12" s="20" customFormat="1" ht="51">
      <c r="A57" s="72"/>
      <c r="B57" s="73" t="s">
        <v>63</v>
      </c>
      <c r="C57" s="69"/>
      <c r="D57" s="70"/>
      <c r="E57" s="71"/>
      <c r="F57" s="162"/>
      <c r="G57" s="102"/>
      <c r="H57" s="31"/>
    </row>
    <row r="58" spans="1:12" s="20" customFormat="1" ht="280.5">
      <c r="A58" s="72"/>
      <c r="B58" s="73" t="s">
        <v>67</v>
      </c>
      <c r="C58" s="69"/>
      <c r="D58" s="70"/>
      <c r="E58" s="71"/>
      <c r="F58" s="162"/>
      <c r="H58" s="31"/>
    </row>
    <row r="59" spans="1:12" s="20" customFormat="1" ht="12.75">
      <c r="A59" s="72"/>
      <c r="B59" s="73"/>
      <c r="C59" s="69"/>
      <c r="D59" s="70"/>
      <c r="E59" s="71"/>
      <c r="F59" s="162"/>
      <c r="H59" s="31"/>
    </row>
    <row r="60" spans="1:12" s="20" customFormat="1" ht="12.75">
      <c r="A60" s="72"/>
      <c r="B60" s="73"/>
      <c r="C60" s="69"/>
      <c r="D60" s="70"/>
      <c r="E60" s="71"/>
      <c r="F60" s="162"/>
      <c r="H60" s="31"/>
    </row>
    <row r="61" spans="1:12" s="20" customFormat="1" ht="12.75">
      <c r="A61" s="72"/>
      <c r="B61" s="73"/>
      <c r="C61" s="69"/>
      <c r="D61" s="83"/>
      <c r="E61" s="71"/>
      <c r="F61" s="162"/>
    </row>
    <row r="62" spans="1:12" s="26" customFormat="1" ht="12.75">
      <c r="A62" s="84" t="s">
        <v>23</v>
      </c>
      <c r="B62" s="85" t="s">
        <v>24</v>
      </c>
      <c r="C62" s="85" t="s">
        <v>25</v>
      </c>
      <c r="D62" s="86" t="s">
        <v>26</v>
      </c>
      <c r="E62" s="87"/>
      <c r="F62" s="163" t="s">
        <v>28</v>
      </c>
      <c r="H62" s="32"/>
    </row>
    <row r="63" spans="1:12" s="20" customFormat="1" ht="12.75">
      <c r="A63" s="88"/>
      <c r="B63" s="89"/>
      <c r="C63" s="69"/>
      <c r="D63" s="70"/>
      <c r="E63" s="71"/>
      <c r="F63" s="162"/>
      <c r="G63" s="160"/>
      <c r="H63" s="55"/>
      <c r="I63" s="52"/>
      <c r="J63" s="56"/>
      <c r="K63" s="53"/>
      <c r="L63" s="54"/>
    </row>
    <row r="64" spans="1:12" s="20" customFormat="1" ht="151.5" customHeight="1">
      <c r="A64" s="90" t="s">
        <v>105</v>
      </c>
      <c r="B64" s="91" t="s">
        <v>153</v>
      </c>
      <c r="C64" s="92" t="s">
        <v>31</v>
      </c>
      <c r="D64" s="93">
        <v>1</v>
      </c>
      <c r="E64" s="94"/>
      <c r="F64" s="164">
        <f>D64*E64</f>
        <v>0</v>
      </c>
    </row>
    <row r="65" spans="1:12" s="20" customFormat="1" ht="12.75">
      <c r="A65" s="95"/>
      <c r="B65" s="91"/>
      <c r="C65" s="92"/>
      <c r="D65" s="93"/>
      <c r="E65" s="94"/>
      <c r="F65" s="164"/>
    </row>
    <row r="66" spans="1:12" s="20" customFormat="1" ht="102">
      <c r="A66" s="95" t="s">
        <v>106</v>
      </c>
      <c r="B66" s="91" t="s">
        <v>122</v>
      </c>
      <c r="C66" s="92" t="s">
        <v>31</v>
      </c>
      <c r="D66" s="93">
        <v>1</v>
      </c>
      <c r="E66" s="94"/>
      <c r="F66" s="164">
        <f>D66*E66</f>
        <v>0</v>
      </c>
    </row>
    <row r="67" spans="1:12" s="20" customFormat="1" ht="12.75">
      <c r="A67" s="95"/>
      <c r="B67" s="91"/>
      <c r="C67" s="92"/>
      <c r="D67" s="93"/>
      <c r="E67" s="94"/>
      <c r="F67" s="164"/>
    </row>
    <row r="68" spans="1:12" s="20" customFormat="1" ht="51">
      <c r="A68" s="95" t="s">
        <v>107</v>
      </c>
      <c r="B68" s="91" t="s">
        <v>135</v>
      </c>
      <c r="C68" s="92" t="s">
        <v>31</v>
      </c>
      <c r="D68" s="93">
        <v>1</v>
      </c>
      <c r="E68" s="94"/>
      <c r="F68" s="164">
        <f>D68*E68</f>
        <v>0</v>
      </c>
    </row>
    <row r="69" spans="1:12" s="20" customFormat="1" ht="12.75">
      <c r="A69" s="95"/>
      <c r="B69" s="91"/>
      <c r="C69" s="92"/>
      <c r="D69" s="93"/>
      <c r="E69" s="94"/>
      <c r="F69" s="164"/>
    </row>
    <row r="70" spans="1:12" s="20" customFormat="1" ht="66" customHeight="1">
      <c r="A70" s="95" t="s">
        <v>117</v>
      </c>
      <c r="B70" s="91" t="s">
        <v>142</v>
      </c>
      <c r="C70" s="92" t="s">
        <v>31</v>
      </c>
      <c r="D70" s="93">
        <v>1</v>
      </c>
      <c r="E70" s="94"/>
      <c r="F70" s="164">
        <f>D70*E70</f>
        <v>0</v>
      </c>
    </row>
    <row r="71" spans="1:12" s="20" customFormat="1" ht="12.75">
      <c r="A71" s="95"/>
      <c r="B71" s="91"/>
      <c r="C71" s="92"/>
      <c r="D71" s="96"/>
      <c r="E71" s="94"/>
      <c r="F71" s="164"/>
      <c r="H71" s="31"/>
    </row>
    <row r="72" spans="1:12" s="20" customFormat="1" ht="66" customHeight="1">
      <c r="A72" s="95" t="s">
        <v>118</v>
      </c>
      <c r="B72" s="91" t="s">
        <v>124</v>
      </c>
      <c r="C72" s="92" t="s">
        <v>31</v>
      </c>
      <c r="D72" s="93">
        <v>1</v>
      </c>
      <c r="E72" s="94"/>
      <c r="F72" s="164">
        <f>D72*E72</f>
        <v>0</v>
      </c>
    </row>
    <row r="73" spans="1:12" s="20" customFormat="1" ht="12.75">
      <c r="A73" s="95"/>
      <c r="B73" s="91"/>
      <c r="C73" s="92"/>
      <c r="D73" s="93"/>
      <c r="E73" s="94"/>
      <c r="F73" s="164"/>
    </row>
    <row r="74" spans="1:12" s="20" customFormat="1" ht="76.5">
      <c r="A74" s="95" t="s">
        <v>108</v>
      </c>
      <c r="B74" s="91" t="s">
        <v>159</v>
      </c>
      <c r="C74" s="92" t="s">
        <v>32</v>
      </c>
      <c r="D74" s="93">
        <v>60</v>
      </c>
      <c r="E74" s="94"/>
      <c r="F74" s="164">
        <f>D74*E74</f>
        <v>0</v>
      </c>
    </row>
    <row r="75" spans="1:12" s="20" customFormat="1" ht="12.75">
      <c r="A75" s="95"/>
      <c r="B75" s="91"/>
      <c r="C75" s="92"/>
      <c r="D75" s="93"/>
      <c r="E75" s="94"/>
      <c r="F75" s="164"/>
    </row>
    <row r="76" spans="1:12" s="20" customFormat="1" ht="127.5">
      <c r="A76" s="95" t="s">
        <v>109</v>
      </c>
      <c r="B76" s="91" t="s">
        <v>160</v>
      </c>
      <c r="C76" s="92" t="s">
        <v>32</v>
      </c>
      <c r="D76" s="93">
        <v>250</v>
      </c>
      <c r="E76" s="94"/>
      <c r="F76" s="164">
        <f>D76*E76</f>
        <v>0</v>
      </c>
      <c r="H76" s="30"/>
      <c r="I76" s="33"/>
      <c r="J76" s="33"/>
      <c r="L76" s="33">
        <f>J76*K76</f>
        <v>0</v>
      </c>
    </row>
    <row r="77" spans="1:12" s="20" customFormat="1" ht="12.75">
      <c r="A77" s="95"/>
      <c r="B77" s="91"/>
      <c r="C77" s="92"/>
      <c r="D77" s="96"/>
      <c r="E77" s="94"/>
      <c r="F77" s="164"/>
      <c r="H77" s="31"/>
    </row>
    <row r="78" spans="1:12" s="20" customFormat="1" ht="66.75" customHeight="1">
      <c r="A78" s="95" t="s">
        <v>86</v>
      </c>
      <c r="B78" s="91" t="s">
        <v>136</v>
      </c>
      <c r="C78" s="92" t="s">
        <v>29</v>
      </c>
      <c r="D78" s="93">
        <v>2</v>
      </c>
      <c r="E78" s="94"/>
      <c r="F78" s="164">
        <f>D78*E78</f>
        <v>0</v>
      </c>
      <c r="H78" s="30"/>
      <c r="I78" s="33"/>
      <c r="J78" s="33"/>
      <c r="L78" s="33">
        <f>J78*K78</f>
        <v>0</v>
      </c>
    </row>
    <row r="79" spans="1:12" s="20" customFormat="1" ht="12.75">
      <c r="A79" s="95"/>
      <c r="B79" s="91"/>
      <c r="C79" s="92"/>
      <c r="D79" s="96"/>
      <c r="E79" s="94"/>
      <c r="F79" s="164"/>
      <c r="H79" s="31"/>
    </row>
    <row r="80" spans="1:12" s="20" customFormat="1" ht="165.75">
      <c r="A80" s="95" t="s">
        <v>87</v>
      </c>
      <c r="B80" s="91" t="s">
        <v>154</v>
      </c>
      <c r="C80" s="92" t="s">
        <v>31</v>
      </c>
      <c r="D80" s="93">
        <v>1</v>
      </c>
      <c r="E80" s="94"/>
      <c r="F80" s="164">
        <f>D80*E80</f>
        <v>0</v>
      </c>
      <c r="H80" s="31"/>
    </row>
    <row r="81" spans="1:8" s="20" customFormat="1" ht="12.75">
      <c r="A81" s="95"/>
      <c r="B81" s="91"/>
      <c r="C81" s="92"/>
      <c r="D81" s="96"/>
      <c r="E81" s="94"/>
      <c r="F81" s="164"/>
      <c r="H81" s="31"/>
    </row>
    <row r="82" spans="1:8" s="20" customFormat="1" ht="81" customHeight="1">
      <c r="A82" s="95" t="s">
        <v>88</v>
      </c>
      <c r="B82" s="91" t="s">
        <v>137</v>
      </c>
      <c r="C82" s="92" t="s">
        <v>31</v>
      </c>
      <c r="D82" s="93">
        <v>1</v>
      </c>
      <c r="E82" s="94"/>
      <c r="F82" s="164">
        <f>D82*E82</f>
        <v>0</v>
      </c>
    </row>
    <row r="83" spans="1:8" s="20" customFormat="1" ht="12.75">
      <c r="A83" s="95"/>
      <c r="B83" s="91"/>
      <c r="C83" s="92"/>
      <c r="D83" s="93"/>
      <c r="E83" s="94"/>
      <c r="F83" s="164"/>
    </row>
    <row r="84" spans="1:8" s="20" customFormat="1" ht="67.5" customHeight="1">
      <c r="A84" s="95" t="s">
        <v>89</v>
      </c>
      <c r="B84" s="91" t="s">
        <v>138</v>
      </c>
      <c r="C84" s="92" t="s">
        <v>31</v>
      </c>
      <c r="D84" s="93">
        <v>1</v>
      </c>
      <c r="E84" s="94"/>
      <c r="F84" s="164">
        <f>D84*E84</f>
        <v>0</v>
      </c>
    </row>
    <row r="85" spans="1:8" s="20" customFormat="1" ht="12.75">
      <c r="A85" s="95"/>
      <c r="B85" s="91"/>
      <c r="C85" s="92"/>
      <c r="D85" s="93"/>
      <c r="E85" s="94"/>
      <c r="F85" s="164"/>
    </row>
    <row r="86" spans="1:8" s="20" customFormat="1" ht="56.25" customHeight="1">
      <c r="A86" s="95" t="s">
        <v>90</v>
      </c>
      <c r="B86" s="91" t="s">
        <v>64</v>
      </c>
      <c r="C86" s="92" t="s">
        <v>31</v>
      </c>
      <c r="D86" s="93">
        <v>1</v>
      </c>
      <c r="E86" s="94"/>
      <c r="F86" s="164">
        <f>D86*E86</f>
        <v>0</v>
      </c>
    </row>
    <row r="87" spans="1:8" s="20" customFormat="1" ht="12.75">
      <c r="A87" s="95"/>
      <c r="B87" s="91"/>
      <c r="C87" s="92"/>
      <c r="D87" s="93"/>
      <c r="E87" s="94"/>
      <c r="F87" s="164"/>
    </row>
    <row r="88" spans="1:8" s="20" customFormat="1" ht="56.25" customHeight="1">
      <c r="A88" s="95" t="s">
        <v>110</v>
      </c>
      <c r="B88" s="91" t="s">
        <v>65</v>
      </c>
      <c r="C88" s="92" t="s">
        <v>31</v>
      </c>
      <c r="D88" s="93">
        <v>1</v>
      </c>
      <c r="E88" s="94"/>
      <c r="F88" s="164">
        <f>D88*E88</f>
        <v>0</v>
      </c>
    </row>
    <row r="89" spans="1:8" s="20" customFormat="1" ht="12.75">
      <c r="A89" s="95"/>
      <c r="B89" s="91"/>
      <c r="C89" s="92"/>
      <c r="D89" s="93"/>
      <c r="E89" s="94"/>
      <c r="F89" s="164"/>
    </row>
    <row r="90" spans="1:8" s="20" customFormat="1" ht="38.25">
      <c r="A90" s="90" t="s">
        <v>111</v>
      </c>
      <c r="B90" s="91" t="s">
        <v>66</v>
      </c>
      <c r="C90" s="92" t="s">
        <v>31</v>
      </c>
      <c r="D90" s="93">
        <v>1</v>
      </c>
      <c r="E90" s="94"/>
      <c r="F90" s="164">
        <f>D90*E90</f>
        <v>0</v>
      </c>
    </row>
    <row r="91" spans="1:8" s="20" customFormat="1" ht="12.75">
      <c r="A91" s="95"/>
      <c r="B91" s="91"/>
      <c r="C91" s="92"/>
      <c r="D91" s="93"/>
      <c r="E91" s="94"/>
      <c r="F91" s="164"/>
    </row>
    <row r="92" spans="1:8" s="20" customFormat="1" ht="40.5" customHeight="1">
      <c r="A92" s="95" t="s">
        <v>112</v>
      </c>
      <c r="B92" s="91" t="s">
        <v>125</v>
      </c>
      <c r="C92" s="92" t="s">
        <v>29</v>
      </c>
      <c r="D92" s="93">
        <v>1</v>
      </c>
      <c r="E92" s="94"/>
      <c r="F92" s="164">
        <f>D92*E92</f>
        <v>0</v>
      </c>
    </row>
    <row r="93" spans="1:8" s="20" customFormat="1" ht="12.75">
      <c r="A93" s="95"/>
      <c r="B93" s="91"/>
      <c r="C93" s="92"/>
      <c r="D93" s="93"/>
      <c r="E93" s="94"/>
      <c r="F93" s="164"/>
    </row>
    <row r="94" spans="1:8" s="20" customFormat="1" ht="83.25" customHeight="1">
      <c r="A94" s="95" t="s">
        <v>91</v>
      </c>
      <c r="B94" s="91" t="s">
        <v>139</v>
      </c>
      <c r="C94" s="92" t="s">
        <v>31</v>
      </c>
      <c r="D94" s="93">
        <v>1</v>
      </c>
      <c r="E94" s="94"/>
      <c r="F94" s="164">
        <f>D94*E94</f>
        <v>0</v>
      </c>
    </row>
    <row r="95" spans="1:8" s="20" customFormat="1" ht="12.75">
      <c r="A95" s="95"/>
      <c r="B95" s="91"/>
      <c r="C95" s="92"/>
      <c r="D95" s="93"/>
      <c r="E95" s="94"/>
      <c r="F95" s="164"/>
    </row>
    <row r="96" spans="1:8" s="20" customFormat="1" ht="331.5">
      <c r="A96" s="95" t="s">
        <v>96</v>
      </c>
      <c r="B96" s="91" t="s">
        <v>113</v>
      </c>
      <c r="C96" s="92" t="s">
        <v>31</v>
      </c>
      <c r="D96" s="93">
        <v>1</v>
      </c>
      <c r="E96" s="94"/>
      <c r="F96" s="164">
        <f>D96*E96</f>
        <v>0</v>
      </c>
    </row>
    <row r="97" spans="1:14" s="20" customFormat="1" ht="12.75">
      <c r="A97" s="95"/>
      <c r="B97" s="91"/>
      <c r="C97" s="92"/>
      <c r="D97" s="93"/>
      <c r="E97" s="94"/>
      <c r="F97" s="164"/>
    </row>
    <row r="98" spans="1:14" s="20" customFormat="1" ht="172.5" customHeight="1">
      <c r="A98" s="95" t="s">
        <v>97</v>
      </c>
      <c r="B98" s="91" t="s">
        <v>69</v>
      </c>
      <c r="C98" s="92" t="s">
        <v>31</v>
      </c>
      <c r="D98" s="93">
        <v>1</v>
      </c>
      <c r="E98" s="94"/>
      <c r="F98" s="164">
        <f>D98*E98</f>
        <v>0</v>
      </c>
    </row>
    <row r="99" spans="1:14" s="20" customFormat="1" ht="12.75">
      <c r="A99" s="95"/>
      <c r="B99" s="91"/>
      <c r="C99" s="92"/>
      <c r="D99" s="93"/>
      <c r="E99" s="94"/>
      <c r="F99" s="164"/>
    </row>
    <row r="100" spans="1:14" s="20" customFormat="1" ht="246.75" customHeight="1">
      <c r="A100" s="97" t="s">
        <v>98</v>
      </c>
      <c r="B100" s="91" t="s">
        <v>156</v>
      </c>
      <c r="C100" s="92" t="s">
        <v>31</v>
      </c>
      <c r="D100" s="93">
        <v>1</v>
      </c>
      <c r="E100" s="94"/>
      <c r="F100" s="164">
        <f>D100*E100</f>
        <v>0</v>
      </c>
    </row>
    <row r="101" spans="1:14" s="20" customFormat="1" ht="12.75">
      <c r="A101" s="95"/>
      <c r="B101" s="91"/>
      <c r="C101" s="92"/>
      <c r="D101" s="93"/>
      <c r="E101" s="94"/>
      <c r="F101" s="164"/>
    </row>
    <row r="102" spans="1:14" s="20" customFormat="1" ht="26.25" customHeight="1">
      <c r="A102" s="97" t="s">
        <v>141</v>
      </c>
      <c r="B102" s="91" t="s">
        <v>114</v>
      </c>
      <c r="C102" s="92" t="s">
        <v>31</v>
      </c>
      <c r="D102" s="93">
        <v>1</v>
      </c>
      <c r="E102" s="94"/>
      <c r="F102" s="164">
        <f>D102*E102</f>
        <v>0</v>
      </c>
    </row>
    <row r="103" spans="1:14" s="20" customFormat="1" ht="12" customHeight="1">
      <c r="A103" s="97"/>
      <c r="B103" s="91"/>
      <c r="C103" s="92"/>
      <c r="D103" s="93"/>
      <c r="E103" s="94"/>
      <c r="F103" s="164"/>
    </row>
    <row r="104" spans="1:14" s="20" customFormat="1" ht="204">
      <c r="A104" s="97" t="s">
        <v>155</v>
      </c>
      <c r="B104" s="98" t="s">
        <v>129</v>
      </c>
      <c r="C104" s="92" t="s">
        <v>31</v>
      </c>
      <c r="D104" s="93">
        <v>1</v>
      </c>
      <c r="E104" s="94"/>
      <c r="F104" s="164">
        <f>D104*E104</f>
        <v>0</v>
      </c>
    </row>
    <row r="105" spans="1:14" s="20" customFormat="1" ht="12.75">
      <c r="A105" s="97"/>
      <c r="B105" s="99"/>
      <c r="C105" s="92"/>
      <c r="D105" s="93"/>
      <c r="E105" s="100"/>
      <c r="F105" s="164"/>
    </row>
    <row r="106" spans="1:14" s="20" customFormat="1" ht="12.75">
      <c r="A106" s="72"/>
      <c r="B106" s="73" t="s">
        <v>30</v>
      </c>
      <c r="C106" s="69"/>
      <c r="D106" s="70"/>
      <c r="E106" s="71"/>
      <c r="F106" s="162">
        <f>SUM(F63:F105)</f>
        <v>0</v>
      </c>
    </row>
    <row r="107" spans="1:14" s="20" customFormat="1" ht="12.75">
      <c r="A107" s="72"/>
      <c r="B107" s="73"/>
      <c r="C107" s="69"/>
      <c r="D107" s="70"/>
      <c r="E107" s="71"/>
      <c r="F107" s="162"/>
    </row>
    <row r="108" spans="1:14" s="20" customFormat="1">
      <c r="A108" s="21"/>
      <c r="B108" s="25"/>
      <c r="C108" s="22"/>
      <c r="D108" s="23"/>
      <c r="E108" s="1"/>
      <c r="F108" s="24"/>
      <c r="G108"/>
      <c r="H108"/>
      <c r="I108"/>
      <c r="J108"/>
      <c r="K108"/>
      <c r="L108"/>
      <c r="M108"/>
      <c r="N108"/>
    </row>
    <row r="109" spans="1:14" s="10" customFormat="1">
      <c r="A109" s="11"/>
      <c r="B109" s="17"/>
      <c r="C109" s="12"/>
      <c r="D109" s="13"/>
      <c r="E109" s="14"/>
      <c r="F109" s="15"/>
      <c r="G109"/>
      <c r="H109"/>
      <c r="I109"/>
      <c r="J109"/>
      <c r="K109"/>
      <c r="L109"/>
      <c r="M109"/>
      <c r="N109"/>
    </row>
    <row r="110" spans="1:14" s="10" customFormat="1">
      <c r="A110" s="11"/>
      <c r="B110" s="17"/>
      <c r="C110" s="12"/>
      <c r="D110" s="13"/>
      <c r="E110" s="14"/>
      <c r="F110" s="15"/>
      <c r="G110"/>
      <c r="H110"/>
      <c r="I110"/>
      <c r="J110"/>
      <c r="K110"/>
      <c r="L110"/>
      <c r="M110"/>
      <c r="N110"/>
    </row>
    <row r="111" spans="1:14" s="10" customFormat="1">
      <c r="A111" s="11"/>
      <c r="B111" s="17"/>
      <c r="C111" s="12"/>
      <c r="D111" s="13"/>
      <c r="E111" s="14"/>
      <c r="F111" s="15"/>
      <c r="G111"/>
      <c r="H111"/>
      <c r="I111"/>
      <c r="J111"/>
      <c r="K111"/>
      <c r="L111"/>
      <c r="M111"/>
      <c r="N111"/>
    </row>
  </sheetData>
  <mergeCells count="6">
    <mergeCell ref="B49:D49"/>
    <mergeCell ref="D1:G1"/>
    <mergeCell ref="C29:F29"/>
    <mergeCell ref="C30:F30"/>
    <mergeCell ref="C31:F31"/>
    <mergeCell ref="C32:F32"/>
  </mergeCells>
  <pageMargins left="0.25" right="0.25" top="0.75" bottom="0.75" header="0.3" footer="0.3"/>
  <pageSetup paperSize="9" scale="95" fitToHeight="0" orientation="portrait" r:id="rId1"/>
  <headerFooter alignWithMargins="0"/>
  <rowBreaks count="1" manualBreakCount="1">
    <brk id="50"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3</vt:i4>
      </vt:variant>
      <vt:variant>
        <vt:lpstr>Imenovani rasponi</vt:lpstr>
      </vt:variant>
      <vt:variant>
        <vt:i4>5</vt:i4>
      </vt:variant>
    </vt:vector>
  </HeadingPairs>
  <TitlesOfParts>
    <vt:vector size="8" baseType="lpstr">
      <vt:lpstr>Rekapitulacija</vt:lpstr>
      <vt:lpstr>1.</vt:lpstr>
      <vt:lpstr>2.</vt:lpstr>
      <vt:lpstr>'1.'!Ispis_naslova</vt:lpstr>
      <vt:lpstr>'2.'!Ispis_naslova</vt:lpstr>
      <vt:lpstr>'1.'!Podrucje_ispisa</vt:lpstr>
      <vt:lpstr>'2.'!Podrucje_ispisa</vt:lpstr>
      <vt:lpstr>Rekapitulacija!Podrucje_ispisa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2026-03-30T06:05:16Z</dcterms:modified>
</cp:coreProperties>
</file>