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36-24-IVK-Elek.energ-NA\"/>
    </mc:Choice>
  </mc:AlternateContent>
  <xr:revisionPtr revIDLastSave="0" documentId="13_ncr:1_{3403E43B-D2BF-46C5-9419-BD74993774A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6-25" sheetId="53" r:id="rId3"/>
    <sheet name="KUVERTA-pomoćni obrazac" sheetId="54" r:id="rId4"/>
    <sheet name="List1" sheetId="27" r:id="rId5"/>
  </sheets>
  <definedNames>
    <definedName name="_xlnm.Print_Titles" localSheetId="2">'Troškovnik-JN-36-25'!$9:$11</definedName>
    <definedName name="_xlnm.Print_Area" localSheetId="3">'KUVERTA-pomoćni obrazac'!$B$1:$E$33</definedName>
    <definedName name="_xlnm.Print_Area" localSheetId="1">'Ponudbeni list'!$A$1:$C$29</definedName>
    <definedName name="_xlnm.Print_Area" localSheetId="0">'Poziv za dostavu ponude'!$A$1:$K$184</definedName>
    <definedName name="_xlnm.Print_Area" localSheetId="2">'Troškovnik-JN-36-25'!$A$1:$I$44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54" l="1"/>
  <c r="B5" i="54"/>
  <c r="B3" i="54"/>
  <c r="G25" i="53" l="1"/>
  <c r="I25" i="53" s="1"/>
  <c r="I22" i="53"/>
  <c r="I21" i="53"/>
  <c r="C3" i="53"/>
  <c r="C4" i="53"/>
  <c r="C2" i="53"/>
  <c r="E37" i="53"/>
  <c r="A35" i="53"/>
  <c r="I24" i="53"/>
  <c r="I23" i="53"/>
  <c r="I20" i="53"/>
  <c r="I19" i="53"/>
  <c r="I18" i="53"/>
  <c r="I17" i="53"/>
  <c r="I16" i="53"/>
  <c r="I15" i="53"/>
  <c r="I14" i="53"/>
  <c r="I13" i="53"/>
  <c r="I12" i="53"/>
  <c r="I26" i="53" l="1"/>
  <c r="C23" i="5" s="1"/>
  <c r="I27" i="53" l="1"/>
  <c r="I28" i="53" l="1"/>
  <c r="C25" i="5" s="1"/>
  <c r="C24" i="5"/>
  <c r="C180" i="2" l="1"/>
  <c r="F153" i="2" l="1"/>
  <c r="C5" i="5" l="1"/>
  <c r="C6" i="53" l="1"/>
  <c r="E28" i="54"/>
  <c r="C6" i="5"/>
  <c r="A156" i="2"/>
  <c r="C7" i="53" l="1"/>
  <c r="E26" i="54"/>
  <c r="A159" i="2"/>
  <c r="C81" i="2"/>
  <c r="A80" i="2"/>
  <c r="A22" i="2"/>
  <c r="E152" i="2" l="1"/>
  <c r="E151" i="2"/>
</calcChain>
</file>

<file path=xl/sharedStrings.xml><?xml version="1.0" encoding="utf-8"?>
<sst xmlns="http://schemas.openxmlformats.org/spreadsheetml/2006/main" count="330" uniqueCount="270">
  <si>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</si>
  <si>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</si>
  <si>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</si>
  <si>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</si>
  <si>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</si>
  <si>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</si>
  <si>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</si>
  <si>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</si>
  <si>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</si>
  <si>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</si>
  <si>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</si>
  <si>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</si>
  <si>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</si>
  <si>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</si>
  <si>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</si>
  <si>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</si>
  <si>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</si>
  <si>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</si>
  <si>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</si>
  <si>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</si>
  <si>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</si>
  <si>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</si>
  <si>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</si>
  <si>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</si>
  <si>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</si>
  <si>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</si>
  <si>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</si>
  <si>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</si>
  <si>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</si>
  <si>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</si>
  <si>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</si>
  <si>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</si>
  <si>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</si>
  <si>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</si>
  <si>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</si>
  <si>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</si>
  <si>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</si>
  <si>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</si>
  <si>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</si>
  <si>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</si>
  <si>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</si>
  <si>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</si>
  <si>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</si>
  <si>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</si>
  <si>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</si>
  <si>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</si>
  <si>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</si>
  <si>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</si>
  <si>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</si>
  <si>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</si>
  <si>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</si>
  <si>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</si>
  <si>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</si>
  <si>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</si>
  <si>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</si>
  <si>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</si>
  <si>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</si>
  <si>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</si>
  <si>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</si>
  <si>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</si>
  <si>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</si>
  <si>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</si>
  <si>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</si>
  <si>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</si>
  <si>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</si>
  <si>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</si>
  <si>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</si>
  <si>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</si>
  <si>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</si>
  <si>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</si>
  <si>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</si>
  <si>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</si>
  <si>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</si>
  <si>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</si>
  <si>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</si>
  <si>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</si>
  <si>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</si>
  <si>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</si>
  <si>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</si>
  <si>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</si>
  <si>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</si>
  <si>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</si>
  <si>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</si>
  <si>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</si>
  <si>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</si>
  <si>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</si>
  <si>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</si>
  <si>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</si>
  <si>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</si>
  <si>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</si>
  <si>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</si>
  <si>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</si>
  <si>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</si>
  <si>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</si>
  <si>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NAPOMENA:</t>
  </si>
  <si>
    <t>Mjesto i datum ponude:</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</si>
  <si>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</si>
  <si>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</si>
  <si>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</si>
  <si>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</si>
  <si>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</si>
  <si>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</si>
  <si>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</si>
  <si>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</si>
  <si>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</si>
  <si>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</si>
  <si>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</si>
  <si>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</si>
  <si>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</si>
  <si>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</si>
  <si>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</si>
  <si>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</si>
  <si>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</si>
  <si>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</si>
  <si>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</si>
  <si>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Sukob interesa:</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</si>
  <si>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</si>
  <si>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</si>
  <si>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</si>
  <si>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</si>
  <si>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</si>
  <si>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</si>
  <si>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</si>
  <si>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</si>
  <si>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</si>
  <si>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</si>
  <si>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</si>
  <si>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</si>
  <si>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</si>
  <si>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</si>
  <si>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</si>
  <si>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</si>
  <si>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</si>
  <si>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</si>
  <si>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</si>
  <si>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</si>
  <si>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</si>
  <si>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</si>
  <si>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</si>
  <si>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</si>
  <si>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</si>
  <si>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</si>
  <si>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</si>
  <si>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</si>
  <si>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</si>
  <si>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</si>
  <si>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</si>
  <si>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</si>
  <si>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</si>
  <si>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</si>
  <si>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</si>
  <si>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</si>
  <si>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</si>
  <si>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</si>
  <si>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</si>
  <si>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</si>
  <si>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</si>
  <si>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</si>
  <si>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</si>
  <si>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</si>
  <si>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</si>
  <si>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</si>
  <si>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</si>
  <si>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</si>
  <si>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</si>
  <si>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</si>
  <si>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</si>
  <si>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</si>
  <si>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</si>
  <si>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Godišnja nabava električne energije (opskrba), za IVKOM d.d., Ivanec</t>
  </si>
  <si>
    <t>Godišnja nabava električne energije (opskrba), za IVKOM d.d., Ivanec.</t>
  </si>
  <si>
    <t>Godišnja nabava električne energije (opskrba),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</si>
  <si>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</si>
  <si>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</si>
  <si>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20.000,00 EUR, bez PDV-a.</t>
  </si>
  <si>
    <t>Ugovor će se zaključiti u skladu s Ponudom i Pozivom za dostavu ponude jednostavne nabave čija je procijenjena vrijednost manja od 26.540,00 (66.360,00) EUR.</t>
  </si>
  <si>
    <t>12 mjeseci, sukcesivno, bez prestanka opskrbe, prema nepromjenjivim jediničnim cijenama.</t>
  </si>
  <si>
    <t>Infrastruktura naručitelja, sukladno Troškovniku.</t>
  </si>
  <si>
    <t>30 dana od dana dostave eRačuna, osim u slučaju ako postoje utvrđeni nedostaci, u kojem slučaju će platiti u roku od 30 dana od dana otklanjanja nedostataka i dostave eRačuna.</t>
  </si>
  <si>
    <t>Najniža cijena.</t>
  </si>
  <si>
    <t>TEHNIČKE SPECIFIKACIJE KOJE PONUDA TREBA ISPUNJAVATI</t>
  </si>
  <si>
    <t>1)</t>
  </si>
  <si>
    <t>Preuzeta radna energija izražena u kWh koja se određuje mjerenjem.
Tarifne stavke za prodaju električne energije utvrđuju se prema dobu dana i dijele se na:</t>
  </si>
  <si>
    <t>Više dnevne tarifne stavke (VT);</t>
  </si>
  <si>
    <t>Niže dnevne tarifne stavke (NT).</t>
  </si>
  <si>
    <t>Po višim dnevnim tarifnim stavkama obračunava se električna energija isporučena u vremenu od 07.00 do 21.00 sat u razdoblju zimskog računanja vremena, a u vremenu od 08.00 do 22.00 sata u razdoblju ljetnog računanja vremena. Iznos troška radne energije izračunava se množenjem iznosa radne energije s odgovarajućom tarifnom stavkom, koja se iskazuje kao jedinična cijena radne energije.</t>
  </si>
  <si>
    <t>2)</t>
  </si>
  <si>
    <t>3)</t>
  </si>
  <si>
    <t>4)</t>
  </si>
  <si>
    <t>Opskrbljivači u RH moraju imati sklopljeni sporazum kojim se reguliraju prava i obveze između ponuditelja (opskrbljivača) i Operatora tržišta, sukladno Pravilima organiziranja tržišta električne energije (Narodne novine broj 107/19 i 36/20).</t>
  </si>
  <si>
    <t>Dozvola Hrvatske regulatorne agencije (HERA) za obavljanje djelatnosti opskrbe električnom energijom, sukladno članku 16. st. 2. Zakona o energiji (NN br. 120/12, 14/14, 102/15 i 68/18).</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</si>
  <si>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</si>
  <si>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</si>
  <si>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</si>
  <si>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Ponuda se dostavlja na Ponudbenom listu i Troškovniku iz dijela II. ovog Poziva, a koje je potrebno dostaviti ispunjene i potpisane od strane ovlaštene osobe ponuditelja, te ovjerene pečatom.</t>
  </si>
  <si>
    <t>Ponude neće biti otvarane javno.</t>
  </si>
  <si>
    <t>Elementi za izračun cijene godišnje potrošnje električne energije:</t>
  </si>
  <si>
    <t>R.</t>
  </si>
  <si>
    <t>Šifra MM</t>
  </si>
  <si>
    <t>Naziv</t>
  </si>
  <si>
    <t>Adresa</t>
  </si>
  <si>
    <t>Tarifni</t>
  </si>
  <si>
    <t>Cijena</t>
  </si>
  <si>
    <t>Iznos</t>
  </si>
  <si>
    <t>b.</t>
  </si>
  <si>
    <t>mjernog mjesta</t>
  </si>
  <si>
    <t>model</t>
  </si>
  <si>
    <t>potrošnja</t>
  </si>
  <si>
    <t>8=(6)*(7)</t>
  </si>
  <si>
    <t>0300002816</t>
  </si>
  <si>
    <t>IVKOM D.D. IVANEC - POSLOVNI PROSTOR</t>
  </si>
  <si>
    <t>ULICA VLADIMIRA NAZORA 96/B, 42240 IVANEC</t>
  </si>
  <si>
    <t>Crveni</t>
  </si>
  <si>
    <t>VT (kWh)</t>
  </si>
  <si>
    <t>NT (kWh)</t>
  </si>
  <si>
    <t>0300020872</t>
  </si>
  <si>
    <t>IVKOM D.D. - GROBNA KUĆA</t>
  </si>
  <si>
    <t>MARGEČAN, 42242 RADOVAN</t>
  </si>
  <si>
    <t>Plavi</t>
  </si>
  <si>
    <t>JT (kWh)</t>
  </si>
  <si>
    <t>0300020898</t>
  </si>
  <si>
    <t>RADOVAN, 42242 RADOVAN</t>
  </si>
  <si>
    <t>0300024389</t>
  </si>
  <si>
    <t>IVANEC, 42240 IVANEC</t>
  </si>
  <si>
    <t>0300041349</t>
  </si>
  <si>
    <t>PRIGOREC, 42240 IVANEC</t>
  </si>
  <si>
    <t>Bijeli</t>
  </si>
  <si>
    <t>0301070579</t>
  </si>
  <si>
    <t>IVKOM D.D.</t>
  </si>
  <si>
    <t>ULICA EUGENA KUMIČIĆA BB, 42240 IVANEC</t>
  </si>
  <si>
    <t>0301182237</t>
  </si>
  <si>
    <t>IVKOM D.D. - DEPONIJ OTPADA JEROVEC</t>
  </si>
  <si>
    <t>JEROVEC BB, 42240 IVANEC</t>
  </si>
  <si>
    <t xml:space="preserve">Naknada za poticanje proizvodnje iz obnovljivih izvora: </t>
  </si>
  <si>
    <t>Ukupno (kWh)</t>
  </si>
  <si>
    <t>Cijena ponude bez PDV-a (eura)</t>
  </si>
  <si>
    <t>Ukupno PDV 13% (eura)</t>
  </si>
  <si>
    <t>Cijena ponude s PDV-om 13% (eura)</t>
  </si>
  <si>
    <t>Napomena:</t>
  </si>
  <si>
    <t>(potpis odgovorne osobe ponuditelja)</t>
  </si>
  <si>
    <t>Direktor, Edo Rajh, dipl.oec.</t>
  </si>
  <si>
    <t>0301365549</t>
  </si>
  <si>
    <t>IVKOM D.D. - RECIKLAŽNO DVORIŠTE IVANEC</t>
  </si>
  <si>
    <t>Rok isporuke:</t>
  </si>
  <si>
    <t>Mjesto isporuke predmeta nabave:</t>
  </si>
  <si>
    <t xml:space="preserve">Tehničke specifikacije i vrsta električne energije određene su Troškovnikom. Ponuditelji nude predmet nabave u skladu s Općim uvjetima za korištenje mreže i opskrbu električnom energijom (Narodne novine, broj 100/22), pridržavajući se u svemu Zakona o tržištu električne energije (Narodne novine, broj 111/21 i 83/23) i ostalih propisa koji reguliraju tržište električne energije. </t>
  </si>
  <si>
    <t xml:space="preserve">Obračun električne energije izvršit će odabrani ponuditelj temeljem mjernih podataka koje će utvrditi Operator distribucijskog sustava na obračunskim mjernim mjestima navedenim u Troškovniku sukladno Općim uvjetima za opskrbu električnom energijom (NN 100/22) i mrežnim pravilima elektroenergetskog sustava (NN 74/18, 52/20). </t>
  </si>
  <si>
    <t>Naknada za poticanje proizvodnje iz obnovljivih izvora sukladno Uredbi o naknadi za poticanje proizvodnje električne energije iz obnovljivih izvora energije i kogeneracije (NN 31/23).</t>
  </si>
  <si>
    <t>Trošarina za uporabu električne energije sukladno Zakonu o trošarinama (NN 106/18, 121/19, 144/21)</t>
  </si>
  <si>
    <r>
      <rPr>
        <u/>
        <sz val="10"/>
        <rFont val="Arial"/>
        <family val="2"/>
        <charset val="238"/>
      </rPr>
      <t>Obračunsko razdoblje</t>
    </r>
    <r>
      <rPr>
        <sz val="10"/>
        <rFont val="Arial"/>
        <family val="2"/>
        <charset val="238"/>
      </rPr>
      <t xml:space="preserve"> za koje će opskrbljivač obračunavati električnu energiju iznosi 30 +/- 3dana.</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</si>
  <si>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</si>
  <si>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Prilikom ispunjavanja troškovnika, jedinična cijena stavke bez PDV-a i naknada za poticanje proizvodnje iz obnovljivih izvora, upisuju se na </t>
    </r>
    <r>
      <rPr>
        <b/>
        <sz val="10"/>
        <rFont val="Arial"/>
        <family val="2"/>
        <charset val="238"/>
      </rPr>
      <t xml:space="preserve">šest decimala, </t>
    </r>
    <r>
      <rPr>
        <sz val="10"/>
        <rFont val="Arial"/>
        <family val="2"/>
        <charset val="238"/>
      </rPr>
      <t xml:space="preserve">a ukupna cijena stavke bez PDV-a, cijena ponude bez PDV-a, ukupna cijena ponude s PDV-om i PDV, moraju biti </t>
    </r>
    <r>
      <rPr>
        <b/>
        <sz val="10"/>
        <rFont val="Arial"/>
        <family val="2"/>
        <charset val="238"/>
      </rPr>
      <t xml:space="preserve">zaokružene na dvije decimale, upisuju se u eurima. </t>
    </r>
    <r>
      <rPr>
        <sz val="10"/>
        <rFont val="Arial"/>
        <family val="2"/>
        <charset val="238"/>
      </rPr>
      <t>Sve stavke Troškovnika moraju biti ispunjene.</t>
    </r>
  </si>
  <si>
    <t>Jedinične cijene, stupac 7, euro/kWh i euro/kW su bez PDV-a, te se iskazuju zaokruženo na šest decimale (npr. 0,000008 eura), dok se ukupna cijena bez PDV-a, stupac 8, iskazuje zaokruženo na dvije decimale.</t>
  </si>
  <si>
    <t>Navedene cijene el.energ. euro/kWh i radne snage euro/kW navedene su u tablici, a ostali uvjeti bit će uređeni Ugovorom o opskrbi električnom energijom povlaštenog kupca, a sve sukladno važećim zakonskim propisima.</t>
  </si>
  <si>
    <t>JN–36–25</t>
  </si>
  <si>
    <t>JN–36–25.</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</si>
  <si>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</si>
  <si>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</si>
  <si>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</si>
  <si>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</si>
  <si>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</si>
  <si>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</si>
  <si>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</si>
  <si>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</si>
  <si>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 xml:space="preserve">22.05.2025. godine, u 13:00 sati (lokalno vrijeme). </t>
  </si>
  <si>
    <t xml:space="preserve">22.05.2025. godine, do 13:00 sati (lokalno vrijeme). </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</si>
  <si>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</si>
  <si>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U Ivancu, 15.05.2026.</t>
  </si>
  <si>
    <t>2186-12-5-024-25-4</t>
  </si>
  <si>
    <t>406-03/25-01/27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</si>
</sst>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
    <numFmt numFmtId="169" formatCode="#,##0.0000;[Red]#,##0.0000"/>
  </numFmts>
  <fonts count="68">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sz val="12"/>
      <name val="Arial"/>
      <family val="2"/>
      <charset val="238"/>
    </font>
    <font>
      <sz val="10"/>
      <name val="Zurich BT"/>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sz val="10"/>
      <color rgb="FF0000FF"/>
      <name val="Arial"/>
      <family val="2"/>
      <charset val="238"/>
    </font>
    <font>
      <sz val="9"/>
      <name val="Arial"/>
      <family val="2"/>
      <charset val="238"/>
    </font>
    <font>
      <sz val="10"/>
      <name val="Mangal"/>
      <family val="2"/>
      <charset val="238"/>
    </font>
    <font>
      <b/>
      <sz val="8"/>
      <name val="Arial"/>
      <family val="2"/>
      <charset val="238"/>
    </font>
    <font>
      <b/>
      <u/>
      <sz val="8"/>
      <name val="Arial"/>
      <family val="2"/>
      <charset val="238"/>
    </font>
    <font>
      <sz val="10"/>
      <color rgb="FF990099"/>
      <name val="Arial"/>
      <family val="2"/>
      <charset val="238"/>
    </font>
    <font>
      <sz val="10"/>
      <color theme="0"/>
      <name val="Arial"/>
      <family val="2"/>
      <charset val="238"/>
    </font>
    <font>
      <sz val="8"/>
      <color theme="1"/>
      <name val="Arial"/>
      <family val="2"/>
      <charset val="238"/>
    </font>
    <font>
      <sz val="8"/>
      <name val="Arial"/>
      <family val="2"/>
      <charset val="238"/>
    </font>
    <font>
      <b/>
      <u/>
      <sz val="10"/>
      <color rgb="FF0000FF"/>
      <name val="Arial"/>
      <family val="2"/>
      <charset val="238"/>
    </font>
    <font>
      <sz val="8"/>
      <name val="Calibri"/>
      <family val="2"/>
      <charset val="238"/>
      <scheme val="minor"/>
    </font>
    <font>
      <b/>
      <sz val="10"/>
      <color indexed="8"/>
      <name val="Arial"/>
      <family val="2"/>
      <charset val="238"/>
    </font>
    <font>
      <b/>
      <sz val="12"/>
      <color indexed="8"/>
      <name val="Arial"/>
      <family val="2"/>
      <charset val="238"/>
    </font>
    <font>
      <b/>
      <sz val="10"/>
      <color indexed="8"/>
      <name val="Arial"/>
      <family val="2"/>
    </font>
    <font>
      <b/>
      <sz val="9"/>
      <color indexed="8"/>
      <name val="Arial"/>
      <family val="2"/>
      <charset val="238"/>
    </font>
    <font>
      <b/>
      <sz val="8"/>
      <color indexed="8"/>
      <name val="Arial"/>
      <family val="2"/>
      <charset val="238"/>
    </font>
    <font>
      <sz val="10"/>
      <color indexed="10"/>
      <name val="Arial"/>
      <family val="2"/>
      <charset val="238"/>
    </font>
    <font>
      <u/>
      <sz val="10"/>
      <name val="Arial"/>
      <family val="2"/>
      <charset val="238"/>
    </font>
    <font>
      <b/>
      <u/>
      <sz val="10"/>
      <name val="Arial"/>
      <family val="2"/>
      <charset val="238"/>
    </font>
    <font>
      <b/>
      <sz val="10.5"/>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79998168889431442"/>
        <bgColor indexed="1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14">
    <xf numFmtId="0" fontId="0" fillId="0" borderId="0"/>
    <xf numFmtId="0" fontId="11" fillId="0" borderId="0"/>
    <xf numFmtId="41" fontId="32" fillId="0" borderId="0" applyFont="0" applyFill="0" applyBorder="0" applyAlignment="0" applyProtection="0"/>
    <xf numFmtId="43" fontId="32" fillId="0" borderId="0" applyFont="0" applyFill="0" applyBorder="0" applyAlignment="0" applyProtection="0"/>
    <xf numFmtId="165" fontId="32" fillId="0" borderId="0" applyFont="0" applyFill="0" applyBorder="0" applyAlignment="0" applyProtection="0"/>
    <xf numFmtId="166" fontId="32" fillId="0" borderId="0" applyFont="0" applyFill="0" applyBorder="0" applyAlignment="0" applyProtection="0"/>
    <xf numFmtId="0" fontId="32" fillId="0" borderId="0"/>
    <xf numFmtId="0" fontId="11" fillId="0" borderId="0"/>
    <xf numFmtId="0" fontId="11" fillId="0" borderId="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11" fillId="0" borderId="0"/>
    <xf numFmtId="167" fontId="39" fillId="0" borderId="0" applyFill="0" applyBorder="0" applyAlignment="0" applyProtection="0"/>
  </cellStyleXfs>
  <cellXfs count="24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11" fillId="0" borderId="0" xfId="1" applyAlignment="1">
      <alignment vertical="center"/>
    </xf>
    <xf numFmtId="0" fontId="11" fillId="0" borderId="0" xfId="1"/>
    <xf numFmtId="0" fontId="22" fillId="0" borderId="0" xfId="1" applyFont="1" applyAlignment="1">
      <alignment horizontal="right"/>
    </xf>
    <xf numFmtId="0" fontId="11" fillId="0" borderId="0" xfId="1" applyAlignment="1">
      <alignment horizont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0" fillId="0" borderId="24" xfId="0" applyFont="1" applyBorder="1" applyAlignment="1">
      <alignment horizontal="justify" vertical="center"/>
    </xf>
    <xf numFmtId="0" fontId="34" fillId="0" borderId="0" xfId="0" applyFont="1" applyAlignment="1">
      <alignment horizontal="justify" vertical="center"/>
    </xf>
    <xf numFmtId="0" fontId="33" fillId="0" borderId="0" xfId="0" applyFont="1" applyAlignment="1">
      <alignment horizontal="justify" vertical="center"/>
    </xf>
    <xf numFmtId="0" fontId="34" fillId="2" borderId="0" xfId="1" applyFont="1" applyFill="1" applyAlignment="1">
      <alignment vertical="center"/>
    </xf>
    <xf numFmtId="0" fontId="23" fillId="0" borderId="0" xfId="0" applyFont="1" applyAlignment="1">
      <alignment vertical="center"/>
    </xf>
    <xf numFmtId="0" fontId="27" fillId="0" borderId="0" xfId="0" applyFont="1" applyAlignment="1">
      <alignment vertical="top"/>
    </xf>
    <xf numFmtId="0" fontId="35" fillId="0" borderId="0" xfId="0" applyFont="1" applyAlignment="1">
      <alignment horizontal="justify" vertical="center"/>
    </xf>
    <xf numFmtId="49" fontId="17" fillId="0" borderId="24" xfId="0" applyNumberFormat="1" applyFont="1" applyBorder="1" applyAlignment="1">
      <alignment horizontal="justify" vertical="center"/>
    </xf>
    <xf numFmtId="0" fontId="12" fillId="0" borderId="0" xfId="0" applyFont="1" applyAlignment="1">
      <alignmen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9" fillId="0" borderId="0" xfId="0" applyFont="1" applyAlignment="1">
      <alignment horizontal="justify" vertical="center"/>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24" xfId="0" applyFont="1" applyFill="1" applyBorder="1" applyAlignment="1">
      <alignment horizontal="justify" vertical="center"/>
    </xf>
    <xf numFmtId="0" fontId="24" fillId="4" borderId="29" xfId="1" applyFont="1" applyFill="1" applyBorder="1" applyAlignment="1">
      <alignment horizontal="center"/>
    </xf>
    <xf numFmtId="0" fontId="28"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5" fillId="3" borderId="0" xfId="0" applyFont="1" applyFill="1" applyAlignment="1">
      <alignment horizontal="justify" vertical="top"/>
    </xf>
    <xf numFmtId="0" fontId="11" fillId="0" borderId="0" xfId="0" applyFont="1" applyAlignment="1">
      <alignment horizontal="right" vertical="center"/>
    </xf>
    <xf numFmtId="0" fontId="10" fillId="0" borderId="0" xfId="0" applyFont="1" applyAlignment="1">
      <alignment horizontal="justify" vertical="center" wrapText="1"/>
    </xf>
    <xf numFmtId="0" fontId="12" fillId="0" borderId="0" xfId="0" applyFont="1" applyAlignment="1">
      <alignment horizontal="justify" vertical="center"/>
    </xf>
    <xf numFmtId="0" fontId="42" fillId="0" borderId="0" xfId="0" applyFont="1" applyAlignment="1">
      <alignment horizontal="right" vertical="top"/>
    </xf>
    <xf numFmtId="0" fontId="8" fillId="0" borderId="0" xfId="0" applyFont="1" applyAlignment="1">
      <alignment horizontal="right" vertical="top"/>
    </xf>
    <xf numFmtId="0" fontId="43" fillId="0" borderId="0" xfId="0" applyFont="1" applyAlignment="1">
      <alignment horizontal="justify" vertical="top"/>
    </xf>
    <xf numFmtId="0" fontId="18" fillId="4" borderId="21" xfId="0" applyFont="1" applyFill="1" applyBorder="1" applyAlignment="1">
      <alignment horizontal="center" vertical="center"/>
    </xf>
    <xf numFmtId="0" fontId="41" fillId="0" borderId="0" xfId="0" applyFont="1" applyAlignment="1">
      <alignment horizontal="right"/>
    </xf>
    <xf numFmtId="0" fontId="3" fillId="0" borderId="0" xfId="0" applyFont="1" applyAlignment="1">
      <alignment horizontal="justify" vertical="center"/>
    </xf>
    <xf numFmtId="0" fontId="18" fillId="4" borderId="16" xfId="0" applyFont="1" applyFill="1" applyBorder="1" applyAlignment="1">
      <alignment horizontal="left" vertical="center"/>
    </xf>
    <xf numFmtId="0" fontId="41" fillId="4" borderId="2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26" fillId="0" borderId="0" xfId="1" applyFont="1" applyAlignment="1">
      <alignment horizontal="center"/>
    </xf>
    <xf numFmtId="0" fontId="11" fillId="0" borderId="0" xfId="0" applyFont="1" applyAlignment="1">
      <alignment horizontal="justify" vertical="top"/>
    </xf>
    <xf numFmtId="0" fontId="11" fillId="0" borderId="0" xfId="0" applyFont="1" applyAlignment="1">
      <alignment horizontal="justify" vertical="center"/>
    </xf>
    <xf numFmtId="0" fontId="15" fillId="0" borderId="0" xfId="0" applyFont="1" applyAlignment="1">
      <alignment horizontal="justify" vertical="top"/>
    </xf>
    <xf numFmtId="0" fontId="11" fillId="5" borderId="0" xfId="0" applyFont="1" applyFill="1" applyAlignment="1">
      <alignment vertical="top"/>
    </xf>
    <xf numFmtId="0" fontId="15" fillId="5" borderId="0" xfId="0" applyFont="1" applyFill="1" applyAlignment="1">
      <alignment horizontal="righ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0" fontId="31" fillId="0" borderId="0" xfId="1" applyFont="1"/>
    <xf numFmtId="0" fontId="31" fillId="0" borderId="0" xfId="1" applyFont="1" applyAlignment="1">
      <alignment vertical="center"/>
    </xf>
    <xf numFmtId="0" fontId="49" fillId="0" borderId="0" xfId="1" applyFont="1"/>
    <xf numFmtId="0" fontId="50" fillId="0" borderId="0" xfId="1" applyFont="1"/>
    <xf numFmtId="0" fontId="24" fillId="4" borderId="42" xfId="1" applyFont="1" applyFill="1" applyBorder="1" applyAlignment="1">
      <alignment horizontal="center" wrapText="1"/>
    </xf>
    <xf numFmtId="0" fontId="24" fillId="4" borderId="28" xfId="1" applyFont="1" applyFill="1" applyBorder="1" applyAlignment="1">
      <alignment horizontal="center" vertical="top" wrapText="1"/>
    </xf>
    <xf numFmtId="0" fontId="24" fillId="4" borderId="8" xfId="1" applyFont="1" applyFill="1" applyBorder="1" applyAlignment="1">
      <alignment horizontal="center" vertical="top"/>
    </xf>
    <xf numFmtId="0" fontId="40" fillId="4" borderId="33" xfId="1" applyFont="1" applyFill="1" applyBorder="1" applyAlignment="1">
      <alignment horizontal="center" vertical="center"/>
    </xf>
    <xf numFmtId="0" fontId="52" fillId="6" borderId="15" xfId="1" applyFont="1" applyFill="1" applyBorder="1" applyAlignment="1">
      <alignment horizontal="center" vertical="center"/>
    </xf>
    <xf numFmtId="0" fontId="52" fillId="6" borderId="9" xfId="1" applyFont="1" applyFill="1" applyBorder="1" applyAlignment="1">
      <alignment horizontal="center" vertical="center"/>
    </xf>
    <xf numFmtId="0" fontId="40" fillId="4" borderId="34" xfId="1" applyFont="1" applyFill="1" applyBorder="1" applyAlignment="1">
      <alignment horizontal="center" vertical="center"/>
    </xf>
    <xf numFmtId="0" fontId="40" fillId="4" borderId="15" xfId="1" applyFont="1" applyFill="1" applyBorder="1" applyAlignment="1">
      <alignment horizontal="center" vertical="center"/>
    </xf>
    <xf numFmtId="0" fontId="40" fillId="4" borderId="20" xfId="1" applyFont="1" applyFill="1" applyBorder="1" applyAlignment="1">
      <alignment horizontal="center" vertical="center"/>
    </xf>
    <xf numFmtId="0" fontId="40" fillId="4" borderId="10" xfId="1" applyFont="1" applyFill="1" applyBorder="1" applyAlignment="1">
      <alignment horizontal="center" vertical="center"/>
    </xf>
    <xf numFmtId="0" fontId="14" fillId="0" borderId="0" xfId="1" applyFont="1" applyAlignment="1">
      <alignment vertical="center"/>
    </xf>
    <xf numFmtId="0" fontId="14" fillId="0" borderId="0" xfId="1" applyFont="1" applyAlignment="1">
      <alignment horizontal="right" vertical="center"/>
    </xf>
    <xf numFmtId="0" fontId="36" fillId="0" borderId="0" xfId="1" applyFont="1" applyAlignment="1">
      <alignment vertical="center"/>
    </xf>
    <xf numFmtId="3" fontId="14" fillId="0" borderId="0" xfId="1" applyNumberFormat="1" applyFont="1" applyAlignment="1">
      <alignment vertical="center"/>
    </xf>
    <xf numFmtId="3" fontId="11" fillId="0" borderId="0" xfId="1" applyNumberFormat="1" applyAlignment="1">
      <alignment vertical="center"/>
    </xf>
    <xf numFmtId="4" fontId="14" fillId="0" borderId="0" xfId="1" applyNumberFormat="1" applyFont="1" applyAlignment="1">
      <alignment vertical="center"/>
    </xf>
    <xf numFmtId="0" fontId="20" fillId="0" borderId="0" xfId="1" applyFont="1" applyAlignment="1">
      <alignment horizontal="right" vertical="center"/>
    </xf>
    <xf numFmtId="4" fontId="20" fillId="0" borderId="0" xfId="1" applyNumberFormat="1" applyFont="1" applyAlignment="1">
      <alignment vertical="center"/>
    </xf>
    <xf numFmtId="4" fontId="33" fillId="0" borderId="0" xfId="1" applyNumberFormat="1" applyFont="1" applyAlignment="1">
      <alignment vertical="center"/>
    </xf>
    <xf numFmtId="0" fontId="15" fillId="0" borderId="0" xfId="1" applyFont="1" applyAlignment="1">
      <alignment horizontal="left" vertical="center"/>
    </xf>
    <xf numFmtId="0" fontId="53" fillId="0" borderId="0" xfId="1" applyFont="1" applyAlignment="1">
      <alignment horizontal="left" vertical="top"/>
    </xf>
    <xf numFmtId="0" fontId="11" fillId="0" borderId="0" xfId="1" applyAlignment="1">
      <alignment horizontal="left" vertical="top"/>
    </xf>
    <xf numFmtId="0" fontId="15" fillId="0" borderId="0" xfId="1" applyFont="1" applyAlignment="1">
      <alignment horizontal="left" vertical="top"/>
    </xf>
    <xf numFmtId="0" fontId="11" fillId="0" borderId="0" xfId="1" applyAlignment="1">
      <alignment horizontal="left"/>
    </xf>
    <xf numFmtId="0" fontId="11" fillId="0" borderId="0" xfId="1" applyAlignment="1">
      <alignment horizontal="justify"/>
    </xf>
    <xf numFmtId="0" fontId="45" fillId="0" borderId="0" xfId="1" applyFont="1"/>
    <xf numFmtId="164" fontId="17" fillId="0" borderId="24" xfId="0" applyNumberFormat="1" applyFont="1" applyBorder="1" applyAlignment="1">
      <alignment horizontal="justify" vertical="center"/>
    </xf>
    <xf numFmtId="0" fontId="11" fillId="0" borderId="0" xfId="0" applyFont="1" applyAlignment="1">
      <alignment vertical="top"/>
    </xf>
    <xf numFmtId="0" fontId="15" fillId="0" borderId="0" xfId="0" applyFont="1" applyAlignment="1">
      <alignment horizontal="right" vertical="top"/>
    </xf>
    <xf numFmtId="0" fontId="11" fillId="5" borderId="0" xfId="0" applyFont="1" applyFill="1" applyAlignment="1">
      <alignment horizontal="right" vertical="top"/>
    </xf>
    <xf numFmtId="169" fontId="38" fillId="5" borderId="8" xfId="1" applyNumberFormat="1" applyFont="1" applyFill="1" applyBorder="1" applyAlignment="1">
      <alignment vertical="center"/>
    </xf>
    <xf numFmtId="4" fontId="38" fillId="5" borderId="11" xfId="1" applyNumberFormat="1" applyFont="1" applyFill="1" applyBorder="1" applyAlignment="1">
      <alignment vertical="center"/>
    </xf>
    <xf numFmtId="169" fontId="38" fillId="5" borderId="2" xfId="1" applyNumberFormat="1" applyFont="1" applyFill="1" applyBorder="1" applyAlignment="1">
      <alignment vertical="center"/>
    </xf>
    <xf numFmtId="169" fontId="38" fillId="5" borderId="2" xfId="0" applyNumberFormat="1" applyFont="1" applyFill="1" applyBorder="1" applyAlignment="1">
      <alignment horizontal="right" vertical="center"/>
    </xf>
    <xf numFmtId="0" fontId="40" fillId="5" borderId="20" xfId="1" applyFont="1" applyFill="1" applyBorder="1" applyAlignment="1">
      <alignment horizontal="justify" vertical="center"/>
    </xf>
    <xf numFmtId="169" fontId="38" fillId="5" borderId="20" xfId="1" applyNumberFormat="1" applyFont="1" applyFill="1" applyBorder="1" applyAlignment="1">
      <alignment horizontal="right" vertical="center"/>
    </xf>
    <xf numFmtId="4" fontId="15" fillId="5" borderId="12" xfId="1" applyNumberFormat="1" applyFont="1" applyFill="1" applyBorder="1" applyAlignment="1">
      <alignment vertical="center"/>
    </xf>
    <xf numFmtId="4" fontId="15" fillId="5" borderId="13" xfId="1" applyNumberFormat="1" applyFont="1" applyFill="1" applyBorder="1" applyAlignment="1">
      <alignment vertical="center"/>
    </xf>
    <xf numFmtId="4" fontId="56" fillId="5" borderId="40" xfId="1" applyNumberFormat="1" applyFont="1" applyFill="1" applyBorder="1" applyAlignment="1">
      <alignment vertical="center"/>
    </xf>
    <xf numFmtId="0" fontId="38" fillId="5" borderId="23" xfId="1" applyFont="1" applyFill="1" applyBorder="1" applyAlignment="1">
      <alignment horizontal="center" vertical="center"/>
    </xf>
    <xf numFmtId="0" fontId="57" fillId="0" borderId="0" xfId="0" applyFont="1" applyAlignment="1">
      <alignment horizontal="justify" vertical="center"/>
    </xf>
    <xf numFmtId="0" fontId="58" fillId="0" borderId="0" xfId="0" applyFont="1" applyAlignment="1">
      <alignment horizontal="justify" vertical="center"/>
    </xf>
    <xf numFmtId="0" fontId="33" fillId="0" borderId="0" xfId="0" applyFont="1" applyAlignment="1">
      <alignment horizontal="justify" vertical="top"/>
    </xf>
    <xf numFmtId="0" fontId="17" fillId="0" borderId="0" xfId="0" applyFont="1" applyAlignment="1">
      <alignment horizontal="justify" vertical="top"/>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xf>
    <xf numFmtId="49" fontId="6" fillId="0" borderId="0" xfId="0" applyNumberFormat="1" applyFont="1" applyAlignment="1">
      <alignment horizontal="left" vertical="top"/>
    </xf>
    <xf numFmtId="0" fontId="7" fillId="0" borderId="26" xfId="1" applyFont="1" applyBorder="1" applyAlignment="1">
      <alignment horizontal="justify" vertical="center"/>
    </xf>
    <xf numFmtId="49" fontId="38" fillId="5" borderId="8" xfId="0" applyNumberFormat="1" applyFont="1" applyFill="1" applyBorder="1" applyAlignment="1">
      <alignment horizontal="left" vertical="center"/>
    </xf>
    <xf numFmtId="168" fontId="38" fillId="5" borderId="8" xfId="0" applyNumberFormat="1" applyFont="1" applyFill="1" applyBorder="1" applyAlignment="1">
      <alignment horizontal="right" vertical="center"/>
    </xf>
    <xf numFmtId="49" fontId="38" fillId="5" borderId="2" xfId="0" applyNumberFormat="1" applyFont="1" applyFill="1" applyBorder="1" applyAlignment="1">
      <alignment horizontal="justify" vertical="center"/>
    </xf>
    <xf numFmtId="49" fontId="38" fillId="5" borderId="2" xfId="0" applyNumberFormat="1" applyFont="1" applyFill="1" applyBorder="1" applyAlignment="1">
      <alignment horizontal="left" vertical="center"/>
    </xf>
    <xf numFmtId="168" fontId="38" fillId="5" borderId="2" xfId="0" applyNumberFormat="1" applyFont="1" applyFill="1" applyBorder="1" applyAlignment="1">
      <alignment horizontal="right" vertical="center"/>
    </xf>
    <xf numFmtId="3" fontId="15" fillId="5" borderId="20" xfId="1" applyNumberFormat="1" applyFont="1" applyFill="1" applyBorder="1" applyAlignment="1">
      <alignment horizontal="right" vertical="center"/>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0" fillId="0" borderId="32" xfId="0" applyFont="1" applyBorder="1" applyAlignment="1">
      <alignment vertical="center"/>
    </xf>
    <xf numFmtId="0" fontId="20" fillId="0" borderId="1" xfId="0" applyFont="1" applyBorder="1" applyAlignment="1">
      <alignment vertical="center"/>
    </xf>
    <xf numFmtId="0" fontId="12" fillId="2" borderId="0" xfId="0" applyFont="1" applyFill="1" applyAlignment="1">
      <alignment horizontal="justify" vertical="center"/>
    </xf>
    <xf numFmtId="0" fontId="25" fillId="0" borderId="0" xfId="0" applyFont="1" applyAlignment="1">
      <alignment horizontal="center" vertical="center"/>
    </xf>
    <xf numFmtId="0" fontId="10" fillId="0" borderId="0" xfId="0" applyFont="1" applyAlignment="1">
      <alignment horizontal="center" vertical="top"/>
    </xf>
    <xf numFmtId="0" fontId="29" fillId="0" borderId="0" xfId="0" applyFont="1" applyAlignment="1">
      <alignment horizontal="center" vertical="center"/>
    </xf>
    <xf numFmtId="0" fontId="10" fillId="3" borderId="0" xfId="0" applyFont="1" applyFill="1" applyAlignment="1">
      <alignment horizontal="justify" vertical="center"/>
    </xf>
    <xf numFmtId="0" fontId="36"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center" wrapText="1"/>
    </xf>
    <xf numFmtId="0" fontId="11" fillId="5" borderId="0" xfId="0" applyFont="1" applyFill="1" applyAlignment="1">
      <alignment horizontal="justify" vertical="top"/>
    </xf>
    <xf numFmtId="0" fontId="9" fillId="0" borderId="0" xfId="0" applyFont="1" applyAlignment="1">
      <alignment horizontal="justify" vertical="top" wrapText="1"/>
    </xf>
    <xf numFmtId="0" fontId="14" fillId="0" borderId="0" xfId="0" applyFont="1" applyAlignment="1">
      <alignment horizontal="justify" vertical="top"/>
    </xf>
    <xf numFmtId="0" fontId="46" fillId="0" borderId="0" xfId="0" applyFont="1" applyAlignment="1">
      <alignment horizontal="justify" vertical="top"/>
    </xf>
    <xf numFmtId="0" fontId="11" fillId="5" borderId="0" xfId="0" applyFont="1" applyFill="1" applyAlignment="1">
      <alignment horizontal="justify" vertical="top" wrapText="1"/>
    </xf>
    <xf numFmtId="0" fontId="6" fillId="0" borderId="14" xfId="0" applyFont="1" applyBorder="1" applyAlignment="1">
      <alignment horizontal="left" vertical="center"/>
    </xf>
    <xf numFmtId="0" fontId="6" fillId="0" borderId="26" xfId="0" applyFont="1" applyBorder="1" applyAlignment="1">
      <alignment horizontal="left" vertical="center"/>
    </xf>
    <xf numFmtId="0" fontId="6" fillId="0" borderId="10" xfId="0" applyFont="1" applyBorder="1" applyAlignment="1">
      <alignment horizontal="left" vertical="center"/>
    </xf>
    <xf numFmtId="0" fontId="33" fillId="2" borderId="0" xfId="0" applyFont="1" applyFill="1" applyAlignment="1">
      <alignment horizontal="justify" vertical="center"/>
    </xf>
    <xf numFmtId="0" fontId="18" fillId="0" borderId="7" xfId="1" applyFont="1" applyBorder="1" applyAlignment="1">
      <alignment horizontal="left" vertical="center"/>
    </xf>
    <xf numFmtId="0" fontId="38" fillId="0" borderId="36" xfId="1" applyFont="1" applyBorder="1" applyAlignment="1">
      <alignment horizontal="left"/>
    </xf>
    <xf numFmtId="49" fontId="17" fillId="0" borderId="37" xfId="1" applyNumberFormat="1" applyFont="1" applyBorder="1" applyAlignment="1">
      <alignment horizontal="justify"/>
    </xf>
    <xf numFmtId="0" fontId="33" fillId="2" borderId="0" xfId="1" applyFont="1" applyFill="1" applyAlignment="1">
      <alignment horizontal="justify" vertical="top"/>
    </xf>
    <xf numFmtId="0" fontId="38" fillId="0" borderId="0" xfId="1" applyFont="1" applyAlignment="1">
      <alignment horizontal="left"/>
    </xf>
    <xf numFmtId="49" fontId="17" fillId="0" borderId="5" xfId="1" applyNumberFormat="1" applyFont="1" applyBorder="1" applyAlignment="1">
      <alignment horizontal="justify"/>
    </xf>
    <xf numFmtId="0" fontId="20" fillId="0" borderId="0" xfId="1" applyFont="1" applyAlignment="1">
      <alignment horizontal="left"/>
    </xf>
    <xf numFmtId="0" fontId="15" fillId="0" borderId="0" xfId="1" applyFont="1"/>
    <xf numFmtId="0" fontId="15" fillId="4" borderId="17" xfId="1" applyFont="1" applyFill="1" applyBorder="1" applyAlignment="1">
      <alignment horizontal="justify" vertical="center"/>
    </xf>
    <xf numFmtId="0" fontId="15" fillId="4" borderId="18" xfId="1" applyFont="1" applyFill="1" applyBorder="1" applyAlignment="1">
      <alignment horizontal="justify" vertical="center"/>
    </xf>
    <xf numFmtId="0" fontId="7" fillId="0" borderId="35" xfId="1" applyFont="1" applyBorder="1" applyAlignment="1">
      <alignment horizontal="justify" vertical="center"/>
    </xf>
    <xf numFmtId="0" fontId="7" fillId="0" borderId="27" xfId="1" applyFont="1" applyBorder="1" applyAlignment="1">
      <alignment horizontal="justify" vertical="center"/>
    </xf>
    <xf numFmtId="0" fontId="7" fillId="0" borderId="12" xfId="1" applyFont="1" applyBorder="1" applyAlignment="1">
      <alignment horizontal="justify" vertical="center"/>
    </xf>
    <xf numFmtId="0" fontId="15" fillId="4" borderId="14" xfId="1" applyFont="1" applyFill="1" applyBorder="1" applyAlignment="1">
      <alignment horizontal="justify" vertical="center"/>
    </xf>
    <xf numFmtId="0" fontId="15" fillId="4" borderId="15" xfId="1" applyFont="1" applyFill="1" applyBorder="1" applyAlignment="1">
      <alignment horizontal="justify" vertical="center"/>
    </xf>
    <xf numFmtId="0" fontId="33" fillId="0" borderId="38" xfId="1" applyFont="1" applyBorder="1" applyAlignment="1">
      <alignment horizontal="justify" vertical="center"/>
    </xf>
    <xf numFmtId="0" fontId="33" fillId="0" borderId="40" xfId="1" applyFont="1" applyBorder="1" applyAlignment="1">
      <alignment horizontal="justify" vertical="center"/>
    </xf>
    <xf numFmtId="0" fontId="48" fillId="4" borderId="25" xfId="1" applyFont="1" applyFill="1" applyBorder="1" applyAlignment="1">
      <alignment horizontal="justify" vertical="center"/>
    </xf>
    <xf numFmtId="0" fontId="48" fillId="4" borderId="1" xfId="1" applyFont="1" applyFill="1" applyBorder="1" applyAlignment="1">
      <alignment horizontal="justify" vertical="center"/>
    </xf>
    <xf numFmtId="0" fontId="48" fillId="4" borderId="41" xfId="1" applyFont="1" applyFill="1" applyBorder="1" applyAlignment="1">
      <alignment horizontal="justify" vertical="center"/>
    </xf>
    <xf numFmtId="0" fontId="51" fillId="6" borderId="31" xfId="1" applyFont="1" applyFill="1" applyBorder="1" applyAlignment="1">
      <alignment horizontal="center" vertical="center"/>
    </xf>
    <xf numFmtId="0" fontId="51" fillId="6" borderId="4" xfId="1" applyFont="1" applyFill="1" applyBorder="1" applyAlignment="1">
      <alignment horizontal="center" vertical="center"/>
    </xf>
    <xf numFmtId="0" fontId="24" fillId="6" borderId="30" xfId="1" applyFont="1" applyFill="1" applyBorder="1" applyAlignment="1">
      <alignment horizontal="center" wrapText="1" readingOrder="1"/>
    </xf>
    <xf numFmtId="0" fontId="24" fillId="6" borderId="31" xfId="1" applyFont="1" applyFill="1" applyBorder="1" applyAlignment="1">
      <alignment horizontal="center" wrapText="1" readingOrder="1"/>
    </xf>
    <xf numFmtId="0" fontId="24" fillId="4" borderId="29" xfId="1" applyFont="1" applyFill="1" applyBorder="1" applyAlignment="1">
      <alignment horizontal="center" vertical="center"/>
    </xf>
    <xf numFmtId="0" fontId="24" fillId="4" borderId="8" xfId="1" applyFont="1" applyFill="1" applyBorder="1" applyAlignment="1">
      <alignment horizontal="center" vertical="center"/>
    </xf>
    <xf numFmtId="0" fontId="24" fillId="4" borderId="43" xfId="1" applyFont="1" applyFill="1" applyBorder="1" applyAlignment="1">
      <alignment horizontal="center" vertical="center"/>
    </xf>
    <xf numFmtId="0" fontId="24" fillId="4" borderId="41" xfId="1" applyFont="1" applyFill="1" applyBorder="1" applyAlignment="1">
      <alignment horizontal="center" vertical="center"/>
    </xf>
    <xf numFmtId="0" fontId="24" fillId="6" borderId="32" xfId="1" applyFont="1" applyFill="1" applyBorder="1" applyAlignment="1">
      <alignment horizontal="center" vertical="top" wrapText="1" readingOrder="1"/>
    </xf>
    <xf numFmtId="0" fontId="24" fillId="6" borderId="4" xfId="1" applyFont="1" applyFill="1" applyBorder="1" applyAlignment="1">
      <alignment horizontal="center" vertical="top" wrapText="1" readingOrder="1"/>
    </xf>
    <xf numFmtId="0" fontId="40" fillId="4" borderId="39" xfId="1" applyFont="1" applyFill="1" applyBorder="1" applyAlignment="1">
      <alignment horizontal="center" vertical="center"/>
    </xf>
    <xf numFmtId="0" fontId="40" fillId="4" borderId="20" xfId="1" applyFont="1" applyFill="1" applyBorder="1" applyAlignment="1">
      <alignment horizontal="center" vertical="center"/>
    </xf>
    <xf numFmtId="0" fontId="38" fillId="5" borderId="28" xfId="1" applyFont="1" applyFill="1" applyBorder="1" applyAlignment="1">
      <alignment horizontal="center" vertical="center"/>
    </xf>
    <xf numFmtId="0" fontId="38" fillId="5" borderId="23" xfId="1" applyFont="1" applyFill="1" applyBorder="1" applyAlignment="1">
      <alignment horizontal="center" vertical="center"/>
    </xf>
    <xf numFmtId="49" fontId="38" fillId="5" borderId="8" xfId="0" applyNumberFormat="1" applyFont="1" applyFill="1" applyBorder="1" applyAlignment="1">
      <alignment horizontal="justify" vertical="center"/>
    </xf>
    <xf numFmtId="49" fontId="38" fillId="5" borderId="2" xfId="0" applyNumberFormat="1" applyFont="1" applyFill="1" applyBorder="1" applyAlignment="1">
      <alignment horizontal="justify" vertical="center"/>
    </xf>
    <xf numFmtId="49" fontId="24" fillId="5" borderId="33" xfId="0" applyNumberFormat="1" applyFont="1" applyFill="1" applyBorder="1" applyAlignment="1">
      <alignment horizontal="right" vertical="center"/>
    </xf>
    <xf numFmtId="49" fontId="38" fillId="5" borderId="34" xfId="0" applyNumberFormat="1" applyFont="1" applyFill="1" applyBorder="1" applyAlignment="1">
      <alignment horizontal="right" vertical="center"/>
    </xf>
    <xf numFmtId="0" fontId="38" fillId="5" borderId="42" xfId="1" applyFont="1" applyFill="1" applyBorder="1" applyAlignment="1">
      <alignment horizontal="center" vertical="center"/>
    </xf>
    <xf numFmtId="49" fontId="38" fillId="5" borderId="29" xfId="0" applyNumberFormat="1" applyFont="1" applyFill="1" applyBorder="1" applyAlignment="1">
      <alignment horizontal="justify" vertical="center"/>
    </xf>
    <xf numFmtId="0" fontId="20" fillId="5" borderId="17" xfId="1" applyFont="1" applyFill="1" applyBorder="1" applyAlignment="1">
      <alignment horizontal="right" vertical="center"/>
    </xf>
    <xf numFmtId="0" fontId="20" fillId="5" borderId="27" xfId="1" applyFont="1" applyFill="1" applyBorder="1" applyAlignment="1">
      <alignment horizontal="right" vertical="center"/>
    </xf>
    <xf numFmtId="0" fontId="20" fillId="5" borderId="18" xfId="1" applyFont="1" applyFill="1" applyBorder="1" applyAlignment="1">
      <alignment horizontal="right" vertical="center"/>
    </xf>
    <xf numFmtId="0" fontId="20" fillId="5" borderId="19" xfId="1" applyFont="1" applyFill="1" applyBorder="1" applyAlignment="1">
      <alignment horizontal="right" vertical="center"/>
    </xf>
    <xf numFmtId="0" fontId="20" fillId="5" borderId="5" xfId="1" applyFont="1" applyFill="1" applyBorder="1" applyAlignment="1">
      <alignment horizontal="right" vertical="center"/>
    </xf>
    <xf numFmtId="0" fontId="20" fillId="5" borderId="6" xfId="1" applyFont="1" applyFill="1" applyBorder="1" applyAlignment="1">
      <alignment horizontal="right" vertical="center"/>
    </xf>
    <xf numFmtId="0" fontId="20" fillId="5" borderId="14" xfId="1" applyFont="1" applyFill="1" applyBorder="1" applyAlignment="1">
      <alignment horizontal="right" vertical="center"/>
    </xf>
    <xf numFmtId="0" fontId="20" fillId="5" borderId="26" xfId="1" applyFont="1" applyFill="1" applyBorder="1" applyAlignment="1">
      <alignment horizontal="right" vertical="center"/>
    </xf>
    <xf numFmtId="0" fontId="20" fillId="5" borderId="15" xfId="1" applyFont="1" applyFill="1" applyBorder="1" applyAlignment="1">
      <alignment horizontal="right" vertical="center"/>
    </xf>
    <xf numFmtId="0" fontId="11" fillId="0" borderId="1" xfId="1" applyBorder="1" applyAlignment="1">
      <alignment horizontal="left" vertical="top"/>
    </xf>
    <xf numFmtId="0" fontId="26" fillId="0" borderId="3" xfId="1" applyFont="1" applyBorder="1" applyAlignment="1">
      <alignment horizontal="center" vertical="top"/>
    </xf>
    <xf numFmtId="0" fontId="21" fillId="0" borderId="0" xfId="1" applyFont="1" applyAlignment="1">
      <alignment horizontal="center"/>
    </xf>
    <xf numFmtId="0" fontId="11" fillId="0" borderId="0" xfId="1"/>
    <xf numFmtId="49" fontId="37" fillId="0" borderId="1" xfId="1" applyNumberFormat="1" applyFont="1" applyBorder="1" applyAlignment="1">
      <alignment horizontal="left"/>
    </xf>
    <xf numFmtId="0" fontId="30" fillId="0" borderId="3" xfId="0" applyFont="1" applyBorder="1" applyAlignment="1">
      <alignment horizontal="center" vertical="center"/>
    </xf>
    <xf numFmtId="0" fontId="26" fillId="0" borderId="0" xfId="1" applyFont="1" applyAlignment="1">
      <alignment horizontal="center"/>
    </xf>
    <xf numFmtId="49" fontId="37" fillId="0" borderId="1" xfId="1" applyNumberFormat="1" applyFont="1" applyBorder="1" applyAlignment="1">
      <alignment horizontal="center" vertical="top"/>
    </xf>
    <xf numFmtId="0" fontId="33" fillId="2" borderId="0" xfId="0" applyFont="1" applyFill="1" applyAlignment="1">
      <alignment horizontal="justify" vertical="top"/>
    </xf>
    <xf numFmtId="0" fontId="17" fillId="2" borderId="0" xfId="0" applyFont="1" applyFill="1" applyAlignment="1">
      <alignment horizontal="justify" vertical="top"/>
    </xf>
    <xf numFmtId="0" fontId="15" fillId="0" borderId="32" xfId="0" applyFont="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1" fillId="0" borderId="0" xfId="0" applyFont="1" applyFill="1" applyAlignment="1">
      <alignment vertical="top"/>
    </xf>
    <xf numFmtId="0" fontId="62" fillId="0" borderId="0" xfId="0" applyFont="1" applyAlignment="1">
      <alignment horizontal="justify" vertical="center"/>
    </xf>
    <xf numFmtId="0" fontId="43" fillId="0" borderId="0" xfId="0" applyFont="1" applyAlignment="1">
      <alignment vertical="top"/>
    </xf>
    <xf numFmtId="0" fontId="63" fillId="0" borderId="0" xfId="0" applyFont="1" applyAlignment="1">
      <alignment horizontal="left" vertical="center"/>
    </xf>
    <xf numFmtId="0" fontId="63" fillId="0" borderId="0" xfId="0" applyFont="1" applyAlignment="1">
      <alignment vertical="center"/>
    </xf>
    <xf numFmtId="0" fontId="63" fillId="0" borderId="0" xfId="0" applyFont="1" applyAlignment="1">
      <alignment horizontal="justify" vertical="center"/>
    </xf>
    <xf numFmtId="0" fontId="43" fillId="0" borderId="0" xfId="0" applyFont="1" applyAlignment="1">
      <alignment horizontal="justify" vertical="center"/>
    </xf>
    <xf numFmtId="0" fontId="62" fillId="0" borderId="0" xfId="0" applyFont="1" applyAlignment="1">
      <alignment vertical="center"/>
    </xf>
    <xf numFmtId="0" fontId="64" fillId="0" borderId="0" xfId="0" applyFont="1" applyAlignment="1">
      <alignment horizontal="justify" vertical="center"/>
    </xf>
    <xf numFmtId="0" fontId="64" fillId="0" borderId="0" xfId="0" applyFont="1" applyAlignment="1">
      <alignment horizontal="justify" vertical="top"/>
    </xf>
    <xf numFmtId="0" fontId="62" fillId="0" borderId="0" xfId="0" applyFont="1" applyAlignment="1">
      <alignment horizontal="justify" vertical="top"/>
    </xf>
    <xf numFmtId="0" fontId="65" fillId="0" borderId="0" xfId="0" applyFont="1" applyAlignment="1">
      <alignment horizontal="justify" vertical="top"/>
    </xf>
    <xf numFmtId="0" fontId="66" fillId="0" borderId="0" xfId="0" applyFont="1" applyAlignment="1">
      <alignment horizontal="left" vertical="center"/>
    </xf>
    <xf numFmtId="0" fontId="62" fillId="0" borderId="0" xfId="0" applyFont="1" applyAlignment="1">
      <alignment vertical="top"/>
    </xf>
    <xf numFmtId="0" fontId="67" fillId="0" borderId="0" xfId="0" applyFont="1" applyAlignment="1">
      <alignment vertical="top"/>
    </xf>
    <xf numFmtId="0" fontId="67" fillId="0" borderId="0" xfId="0" applyFont="1" applyAlignment="1">
      <alignment vertical="top" wrapText="1"/>
    </xf>
    <xf numFmtId="0" fontId="64" fillId="0" borderId="0" xfId="0" applyFont="1" applyAlignment="1">
      <alignment vertical="top"/>
    </xf>
    <xf numFmtId="0" fontId="20" fillId="0" borderId="0" xfId="1" applyFont="1" applyAlignment="1">
      <alignment horizontal="left" vertical="center"/>
    </xf>
    <xf numFmtId="0" fontId="11" fillId="0" borderId="0" xfId="1" applyFont="1" applyAlignment="1">
      <alignment horizontal="justify" vertical="center" wrapText="1"/>
    </xf>
    <xf numFmtId="0" fontId="11" fillId="0" borderId="0" xfId="1" applyFont="1" applyAlignment="1">
      <alignment horizontal="left" wrapText="1"/>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A000000}"/>
    <cellStyle name="Normalno 3" xfId="7" xr:uid="{00000000-0005-0000-0000-00000B000000}"/>
    <cellStyle name="Normalno 3 2" xfId="8" xr:uid="{00000000-0005-0000-0000-00000C000000}"/>
    <cellStyle name="Zarez 2" xfId="13" xr:uid="{00000000-0005-0000-0000-00000D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23" customWidth="1"/>
    <col min="14" max="14" width="2.5703125" style="1" customWidth="1"/>
    <col min="15" max="15" width="51.28515625" style="1" customWidth="1"/>
    <col min="16" max="16384" width="9.140625" style="1"/>
  </cols>
  <sheetData>
    <row r="1" spans="1:15" ht="12.75" customHeight="1">
      <c r="M1" s="136" t="s">
        <v>108</v>
      </c>
    </row>
    <row r="2" spans="1:15" ht="12.75" customHeight="1">
      <c r="M2" s="136"/>
    </row>
    <row r="3" spans="1:15" ht="12.75" customHeight="1">
      <c r="M3" s="136"/>
    </row>
    <row r="4" spans="1:15" ht="12.75" customHeight="1">
      <c r="M4" s="136"/>
    </row>
    <row r="5" spans="1:15" ht="9.9499999999999993" customHeight="1">
      <c r="M5" s="136"/>
    </row>
    <row r="6" spans="1:15" ht="15.95" customHeight="1">
      <c r="E6" s="35"/>
      <c r="F6" s="35"/>
      <c r="G6" s="35"/>
      <c r="H6" s="35"/>
      <c r="I6" s="35"/>
      <c r="J6" s="35"/>
      <c r="K6" s="46" t="s">
        <v>150</v>
      </c>
      <c r="M6" s="222"/>
    </row>
    <row r="7" spans="1:15" ht="14.1" customHeight="1">
      <c r="J7" s="25"/>
      <c r="K7" s="55"/>
      <c r="M7" s="222"/>
      <c r="O7" s="55"/>
    </row>
    <row r="8" spans="1:15" s="51" customFormat="1" ht="15.95" customHeight="1">
      <c r="A8" s="137" t="s">
        <v>125</v>
      </c>
      <c r="B8" s="137"/>
      <c r="C8" s="137"/>
      <c r="D8" s="137"/>
      <c r="E8" s="137"/>
      <c r="F8" s="137"/>
      <c r="G8" s="137"/>
      <c r="H8" s="137"/>
      <c r="I8" s="137"/>
      <c r="J8" s="137"/>
      <c r="K8" s="137"/>
      <c r="M8" s="222"/>
    </row>
    <row r="9" spans="1:15" ht="3" customHeight="1">
      <c r="A9" s="138"/>
      <c r="B9" s="138"/>
      <c r="C9" s="138"/>
      <c r="D9" s="138"/>
      <c r="E9" s="138"/>
      <c r="F9" s="138"/>
      <c r="G9" s="138"/>
      <c r="H9" s="138"/>
      <c r="I9" s="138"/>
      <c r="J9" s="138"/>
      <c r="K9" s="138"/>
      <c r="M9" s="222"/>
    </row>
    <row r="10" spans="1:15" s="51" customFormat="1" ht="15.95" customHeight="1">
      <c r="A10" s="139" t="s">
        <v>254</v>
      </c>
      <c r="B10" s="139"/>
      <c r="C10" s="139"/>
      <c r="D10" s="139"/>
      <c r="E10" s="139"/>
      <c r="F10" s="139"/>
      <c r="G10" s="139"/>
      <c r="H10" s="139"/>
      <c r="I10" s="139"/>
      <c r="J10" s="139"/>
      <c r="K10" s="139"/>
      <c r="M10" s="222"/>
    </row>
    <row r="11" spans="1:15" ht="3" customHeight="1">
      <c r="A11" s="138"/>
      <c r="B11" s="138"/>
      <c r="C11" s="138"/>
      <c r="D11" s="138"/>
      <c r="E11" s="138"/>
      <c r="F11" s="138"/>
      <c r="G11" s="138"/>
      <c r="H11" s="138"/>
      <c r="I11" s="138"/>
      <c r="J11" s="138"/>
      <c r="K11" s="138"/>
    </row>
    <row r="12" spans="1:15" ht="15.95" customHeight="1">
      <c r="A12" s="143" t="s">
        <v>169</v>
      </c>
      <c r="B12" s="143"/>
      <c r="C12" s="143"/>
      <c r="D12" s="143"/>
      <c r="E12" s="143"/>
      <c r="F12" s="143"/>
      <c r="G12" s="143"/>
      <c r="H12" s="143"/>
      <c r="I12" s="143"/>
      <c r="J12" s="143"/>
      <c r="K12" s="143"/>
      <c r="M12" s="224" t="s">
        <v>170</v>
      </c>
      <c r="O12" s="21"/>
    </row>
    <row r="13" spans="1:15" ht="9.9499999999999993" customHeight="1">
      <c r="A13" s="141"/>
      <c r="B13" s="141"/>
      <c r="C13" s="141"/>
      <c r="D13" s="141"/>
      <c r="E13" s="141"/>
      <c r="F13" s="141"/>
      <c r="G13" s="141"/>
      <c r="H13" s="141"/>
      <c r="I13" s="141"/>
      <c r="J13" s="141"/>
      <c r="K13" s="141"/>
      <c r="M13" s="224" t="s">
        <v>169</v>
      </c>
    </row>
    <row r="14" spans="1:15" ht="9.9499999999999993" customHeight="1">
      <c r="A14" s="125"/>
      <c r="B14" s="125"/>
      <c r="C14" s="125"/>
      <c r="D14" s="125"/>
      <c r="E14" s="125"/>
      <c r="F14" s="125"/>
      <c r="G14" s="125"/>
      <c r="H14" s="125"/>
      <c r="I14" s="125"/>
      <c r="J14" s="125"/>
      <c r="K14" s="125"/>
      <c r="M14" s="225" t="s">
        <v>255</v>
      </c>
    </row>
    <row r="15" spans="1:15" ht="12.75" customHeight="1">
      <c r="A15" s="126" t="s">
        <v>120</v>
      </c>
      <c r="B15" s="126"/>
      <c r="C15" s="126"/>
      <c r="D15" s="126"/>
      <c r="E15" s="126"/>
      <c r="F15" s="126"/>
      <c r="G15" s="126"/>
      <c r="H15" s="126"/>
      <c r="I15" s="126"/>
      <c r="J15" s="126"/>
      <c r="K15" s="126"/>
      <c r="M15" s="226" t="s">
        <v>254</v>
      </c>
      <c r="O15" s="22"/>
    </row>
    <row r="16" spans="1:15" s="3" customFormat="1" ht="5.0999999999999996" customHeight="1">
      <c r="A16" s="126"/>
      <c r="B16" s="126"/>
      <c r="C16" s="126"/>
      <c r="D16" s="126"/>
      <c r="E16" s="126"/>
      <c r="F16" s="126"/>
      <c r="G16" s="126"/>
      <c r="H16" s="126"/>
      <c r="I16" s="126"/>
      <c r="J16" s="126"/>
      <c r="K16" s="126"/>
      <c r="M16" s="227"/>
    </row>
    <row r="17" spans="1:15" ht="39.75" customHeight="1">
      <c r="A17" s="130" t="s">
        <v>168</v>
      </c>
      <c r="B17" s="130"/>
      <c r="C17" s="130"/>
      <c r="D17" s="130"/>
      <c r="E17" s="130"/>
      <c r="F17" s="130"/>
      <c r="G17" s="130"/>
      <c r="H17" s="130"/>
      <c r="I17" s="130"/>
      <c r="J17" s="130"/>
      <c r="K17" s="130"/>
      <c r="M17" s="228"/>
      <c r="O17" s="37"/>
    </row>
    <row r="18" spans="1:15" ht="9.9499999999999993" customHeight="1">
      <c r="A18" s="125"/>
      <c r="B18" s="125"/>
      <c r="C18" s="125"/>
      <c r="D18" s="125"/>
      <c r="E18" s="125"/>
      <c r="F18" s="125"/>
      <c r="G18" s="125"/>
      <c r="H18" s="125"/>
      <c r="I18" s="125"/>
      <c r="J18" s="125"/>
      <c r="K18" s="125"/>
      <c r="M18" s="228"/>
    </row>
    <row r="19" spans="1:15" s="27" customFormat="1" ht="12.75" customHeight="1">
      <c r="A19" s="30" t="s">
        <v>0</v>
      </c>
      <c r="B19" s="140" t="s">
        <v>41</v>
      </c>
      <c r="C19" s="140"/>
      <c r="D19" s="140"/>
      <c r="E19" s="140"/>
      <c r="F19" s="140"/>
      <c r="G19" s="140"/>
      <c r="H19" s="140"/>
      <c r="I19" s="140"/>
      <c r="J19" s="140"/>
      <c r="K19" s="140"/>
      <c r="M19" s="229"/>
    </row>
    <row r="20" spans="1:15" s="3" customFormat="1" ht="5.0999999999999996" customHeight="1">
      <c r="A20" s="126"/>
      <c r="B20" s="126"/>
      <c r="C20" s="126"/>
      <c r="D20" s="126"/>
      <c r="E20" s="126"/>
      <c r="F20" s="126"/>
      <c r="G20" s="126"/>
      <c r="H20" s="126"/>
      <c r="I20" s="126"/>
      <c r="J20" s="126"/>
      <c r="K20" s="126"/>
      <c r="M20" s="227"/>
    </row>
    <row r="21" spans="1:15" s="3" customFormat="1" ht="12.75" customHeight="1">
      <c r="A21" s="126" t="s">
        <v>172</v>
      </c>
      <c r="B21" s="126"/>
      <c r="C21" s="126"/>
      <c r="D21" s="126"/>
      <c r="E21" s="126"/>
      <c r="F21" s="126"/>
      <c r="G21" s="126"/>
      <c r="H21" s="126"/>
      <c r="I21" s="126"/>
      <c r="J21" s="126"/>
      <c r="K21" s="126"/>
      <c r="M21" s="224" t="s">
        <v>171</v>
      </c>
    </row>
    <row r="22" spans="1:15" s="12" customFormat="1" ht="14.1" customHeight="1">
      <c r="A22" s="142" t="str">
        <f>M12</f>
        <v>Godišnja nabava električne energije (opskrba), za IVKOM d.d., Ivanec.</v>
      </c>
      <c r="B22" s="142"/>
      <c r="C22" s="142"/>
      <c r="D22" s="142"/>
      <c r="E22" s="142"/>
      <c r="F22" s="142"/>
      <c r="G22" s="142"/>
      <c r="H22" s="142"/>
      <c r="I22" s="142"/>
      <c r="J22" s="142"/>
      <c r="K22" s="142"/>
      <c r="M22" s="230"/>
    </row>
    <row r="23" spans="1:15" s="3" customFormat="1" ht="5.0999999999999996" customHeight="1">
      <c r="A23" s="126"/>
      <c r="B23" s="126"/>
      <c r="C23" s="126"/>
      <c r="D23" s="126"/>
      <c r="E23" s="126"/>
      <c r="F23" s="126"/>
      <c r="G23" s="126"/>
      <c r="H23" s="126"/>
      <c r="I23" s="126"/>
      <c r="J23" s="126"/>
      <c r="K23" s="126"/>
      <c r="M23" s="44"/>
    </row>
    <row r="24" spans="1:15" s="3" customFormat="1" ht="12.75" customHeight="1">
      <c r="A24" s="130" t="s">
        <v>115</v>
      </c>
      <c r="B24" s="130"/>
      <c r="C24" s="130"/>
      <c r="D24" s="130"/>
      <c r="E24" s="130"/>
      <c r="F24" s="130"/>
      <c r="G24" s="130"/>
      <c r="H24" s="130"/>
      <c r="I24" s="130"/>
      <c r="J24" s="130"/>
      <c r="K24" s="130"/>
      <c r="M24" s="231"/>
    </row>
    <row r="25" spans="1:15" s="12" customFormat="1" ht="26.1" customHeight="1">
      <c r="A25" s="130" t="s">
        <v>152</v>
      </c>
      <c r="B25" s="130"/>
      <c r="C25" s="130"/>
      <c r="D25" s="130"/>
      <c r="E25" s="130"/>
      <c r="F25" s="130"/>
      <c r="G25" s="130"/>
      <c r="H25" s="130"/>
      <c r="I25" s="130"/>
      <c r="J25" s="130"/>
      <c r="K25" s="130"/>
      <c r="M25" s="232"/>
      <c r="O25" s="36"/>
    </row>
    <row r="26" spans="1:15" s="27" customFormat="1" ht="12.75" customHeight="1">
      <c r="A26" s="39" t="s">
        <v>132</v>
      </c>
      <c r="B26" s="144" t="s">
        <v>143</v>
      </c>
      <c r="C26" s="144"/>
      <c r="D26" s="144"/>
      <c r="E26" s="144"/>
      <c r="F26" s="144"/>
      <c r="G26" s="144"/>
      <c r="H26" s="144"/>
      <c r="I26" s="144"/>
      <c r="J26" s="144"/>
      <c r="K26" s="144"/>
      <c r="M26" s="229"/>
      <c r="O26" s="40"/>
    </row>
    <row r="27" spans="1:15" s="27" customFormat="1" ht="12.75" customHeight="1">
      <c r="A27" s="41"/>
      <c r="B27" s="39" t="s">
        <v>0</v>
      </c>
      <c r="C27" s="144" t="s">
        <v>165</v>
      </c>
      <c r="D27" s="144"/>
      <c r="E27" s="144"/>
      <c r="F27" s="144"/>
      <c r="G27" s="144"/>
      <c r="H27" s="144"/>
      <c r="I27" s="144"/>
      <c r="J27" s="144"/>
      <c r="K27" s="144"/>
      <c r="M27" s="229"/>
      <c r="O27" s="40"/>
    </row>
    <row r="28" spans="1:15" s="27" customFormat="1" ht="12.75" customHeight="1">
      <c r="A28" s="41"/>
      <c r="B28" s="39" t="s">
        <v>1</v>
      </c>
      <c r="C28" s="130" t="s">
        <v>141</v>
      </c>
      <c r="D28" s="130"/>
      <c r="E28" s="130"/>
      <c r="F28" s="130"/>
      <c r="G28" s="130"/>
      <c r="H28" s="130"/>
      <c r="I28" s="130"/>
      <c r="J28" s="130"/>
      <c r="K28" s="130"/>
      <c r="M28" s="233"/>
      <c r="O28" s="40"/>
    </row>
    <row r="29" spans="1:15" s="27" customFormat="1" ht="12.75" customHeight="1">
      <c r="A29" s="41"/>
      <c r="B29" s="39" t="s">
        <v>2</v>
      </c>
      <c r="C29" s="144" t="s">
        <v>140</v>
      </c>
      <c r="D29" s="144"/>
      <c r="E29" s="144"/>
      <c r="F29" s="144"/>
      <c r="G29" s="144"/>
      <c r="H29" s="144"/>
      <c r="I29" s="144"/>
      <c r="J29" s="144"/>
      <c r="K29" s="144"/>
      <c r="M29" s="229"/>
      <c r="O29" s="40"/>
    </row>
    <row r="30" spans="1:15" s="27" customFormat="1" ht="12.75" customHeight="1">
      <c r="A30" s="43"/>
      <c r="B30" s="39" t="s">
        <v>3</v>
      </c>
      <c r="C30" s="130" t="s">
        <v>139</v>
      </c>
      <c r="D30" s="130"/>
      <c r="E30" s="130"/>
      <c r="F30" s="130"/>
      <c r="G30" s="130"/>
      <c r="H30" s="130"/>
      <c r="I30" s="130"/>
      <c r="J30" s="130"/>
      <c r="K30" s="130"/>
      <c r="M30" s="229"/>
      <c r="O30" s="40"/>
    </row>
    <row r="31" spans="1:15" s="27" customFormat="1" ht="12.75" customHeight="1">
      <c r="A31" s="43"/>
      <c r="B31" s="39" t="s">
        <v>4</v>
      </c>
      <c r="C31" s="130" t="s">
        <v>138</v>
      </c>
      <c r="D31" s="130"/>
      <c r="E31" s="130"/>
      <c r="F31" s="130"/>
      <c r="G31" s="130"/>
      <c r="H31" s="130"/>
      <c r="I31" s="130"/>
      <c r="J31" s="130"/>
      <c r="K31" s="130"/>
      <c r="M31" s="229"/>
      <c r="O31" s="40"/>
    </row>
    <row r="32" spans="1:15" s="27" customFormat="1" ht="26.1" customHeight="1">
      <c r="A32" s="43"/>
      <c r="B32" s="28" t="s">
        <v>113</v>
      </c>
      <c r="C32" s="130" t="s">
        <v>136</v>
      </c>
      <c r="D32" s="130"/>
      <c r="E32" s="130"/>
      <c r="F32" s="130"/>
      <c r="G32" s="130"/>
      <c r="H32" s="130"/>
      <c r="I32" s="130"/>
      <c r="J32" s="130"/>
      <c r="K32" s="130"/>
      <c r="M32" s="229"/>
      <c r="O32" s="40"/>
    </row>
    <row r="33" spans="1:15" s="27" customFormat="1" ht="12.75" customHeight="1">
      <c r="A33" s="43"/>
      <c r="B33" s="39" t="s">
        <v>116</v>
      </c>
      <c r="C33" s="130" t="s">
        <v>137</v>
      </c>
      <c r="D33" s="130"/>
      <c r="E33" s="130"/>
      <c r="F33" s="130"/>
      <c r="G33" s="130"/>
      <c r="H33" s="130"/>
      <c r="I33" s="130"/>
      <c r="J33" s="130"/>
      <c r="K33" s="130"/>
      <c r="M33" s="229"/>
      <c r="O33" s="40"/>
    </row>
    <row r="34" spans="1:15" s="27" customFormat="1" ht="38.1" customHeight="1">
      <c r="A34" s="28" t="s">
        <v>133</v>
      </c>
      <c r="B34" s="130" t="s">
        <v>144</v>
      </c>
      <c r="C34" s="130"/>
      <c r="D34" s="130"/>
      <c r="E34" s="130"/>
      <c r="F34" s="130"/>
      <c r="G34" s="130"/>
      <c r="H34" s="130"/>
      <c r="I34" s="130"/>
      <c r="J34" s="130"/>
      <c r="K34" s="130"/>
      <c r="M34" s="229"/>
      <c r="O34" s="40"/>
    </row>
    <row r="35" spans="1:15" s="27" customFormat="1" ht="26.1" customHeight="1">
      <c r="A35" s="42"/>
      <c r="B35" s="130" t="s">
        <v>135</v>
      </c>
      <c r="C35" s="130"/>
      <c r="D35" s="130"/>
      <c r="E35" s="130"/>
      <c r="F35" s="130"/>
      <c r="G35" s="130"/>
      <c r="H35" s="130"/>
      <c r="I35" s="130"/>
      <c r="J35" s="130"/>
      <c r="K35" s="130"/>
      <c r="M35" s="229"/>
      <c r="O35" s="40"/>
    </row>
    <row r="36" spans="1:15" s="12" customFormat="1" ht="26.1" customHeight="1">
      <c r="A36" s="145" t="s">
        <v>134</v>
      </c>
      <c r="B36" s="145"/>
      <c r="C36" s="145"/>
      <c r="D36" s="145"/>
      <c r="E36" s="145"/>
      <c r="F36" s="145"/>
      <c r="G36" s="145"/>
      <c r="H36" s="145"/>
      <c r="I36" s="145"/>
      <c r="J36" s="145"/>
      <c r="K36" s="145"/>
      <c r="M36" s="232"/>
      <c r="O36" s="36"/>
    </row>
    <row r="37" spans="1:15" s="3" customFormat="1" ht="5.0999999999999996" customHeight="1">
      <c r="A37" s="126"/>
      <c r="B37" s="126"/>
      <c r="C37" s="126"/>
      <c r="D37" s="126"/>
      <c r="E37" s="126"/>
      <c r="F37" s="126"/>
      <c r="G37" s="126"/>
      <c r="H37" s="126"/>
      <c r="I37" s="126"/>
      <c r="J37" s="126"/>
      <c r="K37" s="126"/>
      <c r="M37" s="44"/>
    </row>
    <row r="38" spans="1:15" s="3" customFormat="1" ht="12.75" customHeight="1">
      <c r="A38" s="126" t="s">
        <v>42</v>
      </c>
      <c r="B38" s="126"/>
      <c r="C38" s="126"/>
      <c r="D38" s="126"/>
      <c r="E38" s="126"/>
      <c r="F38" s="126"/>
      <c r="G38" s="126"/>
      <c r="H38" s="126"/>
      <c r="I38" s="126"/>
      <c r="J38" s="126"/>
      <c r="K38" s="126"/>
      <c r="M38" s="231"/>
    </row>
    <row r="39" spans="1:15" s="3" customFormat="1" ht="12.75" customHeight="1">
      <c r="A39" s="126" t="s">
        <v>173</v>
      </c>
      <c r="B39" s="126"/>
      <c r="C39" s="126"/>
      <c r="D39" s="126"/>
      <c r="E39" s="126"/>
      <c r="F39" s="126"/>
      <c r="G39" s="126"/>
      <c r="H39" s="126"/>
      <c r="I39" s="126"/>
      <c r="J39" s="126"/>
      <c r="K39" s="126"/>
      <c r="M39" s="231"/>
    </row>
    <row r="40" spans="1:15" s="3" customFormat="1" ht="5.0999999999999996" customHeight="1">
      <c r="A40" s="126"/>
      <c r="B40" s="126"/>
      <c r="C40" s="126"/>
      <c r="D40" s="126"/>
      <c r="E40" s="126"/>
      <c r="F40" s="126"/>
      <c r="G40" s="126"/>
      <c r="H40" s="126"/>
      <c r="I40" s="126"/>
      <c r="J40" s="126"/>
      <c r="K40" s="126"/>
      <c r="M40" s="44"/>
    </row>
    <row r="41" spans="1:15" s="3" customFormat="1" ht="12.75" customHeight="1">
      <c r="A41" s="126" t="s">
        <v>43</v>
      </c>
      <c r="B41" s="126"/>
      <c r="C41" s="126"/>
      <c r="D41" s="126"/>
      <c r="E41" s="126"/>
      <c r="F41" s="126"/>
      <c r="G41" s="126"/>
      <c r="H41" s="126"/>
      <c r="I41" s="126"/>
      <c r="J41" s="126"/>
      <c r="K41" s="126"/>
      <c r="M41" s="231"/>
    </row>
    <row r="42" spans="1:15" s="3" customFormat="1" ht="12.75" customHeight="1">
      <c r="A42" s="127" t="s">
        <v>174</v>
      </c>
      <c r="B42" s="127"/>
      <c r="C42" s="127"/>
      <c r="D42" s="127"/>
      <c r="E42" s="127"/>
      <c r="F42" s="127"/>
      <c r="G42" s="127"/>
      <c r="H42" s="127"/>
      <c r="I42" s="127"/>
      <c r="J42" s="127"/>
      <c r="K42" s="127"/>
      <c r="M42" s="231"/>
    </row>
    <row r="43" spans="1:15" ht="9.9499999999999993" customHeight="1">
      <c r="A43" s="125"/>
      <c r="B43" s="125"/>
      <c r="C43" s="125"/>
      <c r="D43" s="125"/>
      <c r="E43" s="125"/>
      <c r="F43" s="125"/>
      <c r="G43" s="125"/>
      <c r="H43" s="125"/>
      <c r="I43" s="125"/>
      <c r="J43" s="125"/>
      <c r="K43" s="125"/>
      <c r="M43" s="234"/>
    </row>
    <row r="44" spans="1:15" s="27" customFormat="1" ht="12.75" customHeight="1">
      <c r="A44" s="30" t="s">
        <v>1</v>
      </c>
      <c r="B44" s="140" t="s">
        <v>112</v>
      </c>
      <c r="C44" s="140"/>
      <c r="D44" s="140"/>
      <c r="E44" s="140"/>
      <c r="F44" s="140"/>
      <c r="G44" s="140"/>
      <c r="H44" s="140"/>
      <c r="I44" s="140"/>
      <c r="J44" s="140"/>
      <c r="K44" s="140"/>
      <c r="M44" s="229"/>
    </row>
    <row r="45" spans="1:15" s="3" customFormat="1" ht="5.0999999999999996" customHeight="1">
      <c r="A45" s="126"/>
      <c r="B45" s="126"/>
      <c r="C45" s="126"/>
      <c r="D45" s="126"/>
      <c r="E45" s="126"/>
      <c r="F45" s="126"/>
      <c r="G45" s="126"/>
      <c r="H45" s="126"/>
      <c r="I45" s="126"/>
      <c r="J45" s="126"/>
      <c r="K45" s="126"/>
      <c r="M45" s="44"/>
    </row>
    <row r="46" spans="1:15" s="3" customFormat="1" ht="12.75" customHeight="1">
      <c r="A46" s="126" t="s">
        <v>44</v>
      </c>
      <c r="B46" s="126"/>
      <c r="C46" s="126"/>
      <c r="D46" s="126"/>
      <c r="E46" s="126"/>
      <c r="F46" s="126"/>
      <c r="G46" s="126"/>
      <c r="H46" s="126"/>
      <c r="I46" s="126"/>
      <c r="J46" s="126"/>
      <c r="K46" s="126"/>
      <c r="M46" s="231"/>
    </row>
    <row r="47" spans="1:15" s="12" customFormat="1" ht="26.1" customHeight="1">
      <c r="A47" s="130" t="s">
        <v>175</v>
      </c>
      <c r="B47" s="130"/>
      <c r="C47" s="130"/>
      <c r="D47" s="130"/>
      <c r="E47" s="130"/>
      <c r="F47" s="130"/>
      <c r="G47" s="130"/>
      <c r="H47" s="130"/>
      <c r="I47" s="130"/>
      <c r="J47" s="130"/>
      <c r="K47" s="130"/>
      <c r="M47" s="230"/>
    </row>
    <row r="48" spans="1:15" s="3" customFormat="1" ht="5.0999999999999996" customHeight="1">
      <c r="A48" s="145"/>
      <c r="B48" s="145"/>
      <c r="C48" s="145"/>
      <c r="D48" s="145"/>
      <c r="E48" s="145"/>
      <c r="F48" s="145"/>
      <c r="G48" s="145"/>
      <c r="H48" s="145"/>
      <c r="I48" s="145"/>
      <c r="J48" s="145"/>
      <c r="K48" s="145"/>
      <c r="M48" s="44"/>
    </row>
    <row r="49" spans="1:13" s="3" customFormat="1" ht="12.75" customHeight="1">
      <c r="A49" s="130" t="s">
        <v>104</v>
      </c>
      <c r="B49" s="130"/>
      <c r="C49" s="130"/>
      <c r="D49" s="130"/>
      <c r="E49" s="130"/>
      <c r="F49" s="130"/>
      <c r="G49" s="130"/>
      <c r="H49" s="130"/>
      <c r="I49" s="130"/>
      <c r="J49" s="130"/>
      <c r="K49" s="130"/>
      <c r="M49" s="231"/>
    </row>
    <row r="50" spans="1:13" s="3" customFormat="1" ht="51.95" customHeight="1">
      <c r="A50" s="149" t="s">
        <v>127</v>
      </c>
      <c r="B50" s="149"/>
      <c r="C50" s="149"/>
      <c r="D50" s="149"/>
      <c r="E50" s="149"/>
      <c r="F50" s="149"/>
      <c r="G50" s="149"/>
      <c r="H50" s="149"/>
      <c r="I50" s="149"/>
      <c r="J50" s="149"/>
      <c r="K50" s="149"/>
      <c r="M50" s="231"/>
    </row>
    <row r="51" spans="1:13" s="3" customFormat="1" ht="26.1" customHeight="1">
      <c r="A51" s="149" t="s">
        <v>109</v>
      </c>
      <c r="B51" s="149"/>
      <c r="C51" s="149"/>
      <c r="D51" s="149"/>
      <c r="E51" s="149"/>
      <c r="F51" s="149"/>
      <c r="G51" s="149"/>
      <c r="H51" s="149"/>
      <c r="I51" s="149"/>
      <c r="J51" s="149"/>
      <c r="K51" s="149"/>
      <c r="M51" s="231"/>
    </row>
    <row r="52" spans="1:13" s="3" customFormat="1" ht="5.0999999999999996" customHeight="1">
      <c r="A52" s="130"/>
      <c r="B52" s="130"/>
      <c r="C52" s="130"/>
      <c r="D52" s="130"/>
      <c r="E52" s="130"/>
      <c r="F52" s="130"/>
      <c r="G52" s="130"/>
      <c r="H52" s="130"/>
      <c r="I52" s="130"/>
      <c r="J52" s="130"/>
      <c r="K52" s="130"/>
      <c r="M52" s="44"/>
    </row>
    <row r="53" spans="1:13" s="3" customFormat="1" ht="12.75" customHeight="1">
      <c r="A53" s="130" t="s">
        <v>243</v>
      </c>
      <c r="B53" s="130"/>
      <c r="C53" s="130"/>
      <c r="D53" s="130"/>
      <c r="E53" s="130"/>
      <c r="F53" s="130"/>
      <c r="G53" s="130"/>
      <c r="H53" s="130"/>
      <c r="I53" s="130"/>
      <c r="J53" s="130"/>
      <c r="K53" s="130"/>
      <c r="M53" s="231"/>
    </row>
    <row r="54" spans="1:13" s="29" customFormat="1" ht="12.75" customHeight="1">
      <c r="A54" s="144" t="s">
        <v>176</v>
      </c>
      <c r="B54" s="144"/>
      <c r="C54" s="144"/>
      <c r="D54" s="144"/>
      <c r="E54" s="144"/>
      <c r="F54" s="144"/>
      <c r="G54" s="144"/>
      <c r="H54" s="144"/>
      <c r="I54" s="144"/>
      <c r="J54" s="144"/>
      <c r="K54" s="144"/>
      <c r="M54" s="222"/>
    </row>
    <row r="55" spans="1:13" s="3" customFormat="1" ht="5.0999999999999996" customHeight="1">
      <c r="A55" s="130"/>
      <c r="B55" s="130"/>
      <c r="C55" s="130"/>
      <c r="D55" s="130"/>
      <c r="E55" s="130"/>
      <c r="F55" s="130"/>
      <c r="G55" s="130"/>
      <c r="H55" s="130"/>
      <c r="I55" s="130"/>
      <c r="J55" s="130"/>
      <c r="K55" s="130"/>
      <c r="M55" s="44"/>
    </row>
    <row r="56" spans="1:13" s="3" customFormat="1" ht="12.75" customHeight="1">
      <c r="A56" s="130" t="s">
        <v>45</v>
      </c>
      <c r="B56" s="130"/>
      <c r="C56" s="130"/>
      <c r="D56" s="130"/>
      <c r="E56" s="130"/>
      <c r="F56" s="130"/>
      <c r="G56" s="130"/>
      <c r="H56" s="130"/>
      <c r="I56" s="130"/>
      <c r="J56" s="130"/>
      <c r="K56" s="130"/>
      <c r="M56" s="231"/>
    </row>
    <row r="57" spans="1:13" s="3" customFormat="1" ht="12.75" customHeight="1">
      <c r="A57" s="130" t="s">
        <v>102</v>
      </c>
      <c r="B57" s="130"/>
      <c r="C57" s="130"/>
      <c r="D57" s="130"/>
      <c r="E57" s="130"/>
      <c r="F57" s="130"/>
      <c r="G57" s="130"/>
      <c r="H57" s="130"/>
      <c r="I57" s="130"/>
      <c r="J57" s="130"/>
      <c r="K57" s="130"/>
      <c r="M57" s="231"/>
    </row>
    <row r="58" spans="1:13" s="3" customFormat="1" ht="5.0999999999999996" customHeight="1">
      <c r="A58" s="130"/>
      <c r="B58" s="130"/>
      <c r="C58" s="130"/>
      <c r="D58" s="130"/>
      <c r="E58" s="130"/>
      <c r="F58" s="130"/>
      <c r="G58" s="130"/>
      <c r="H58" s="130"/>
      <c r="I58" s="130"/>
      <c r="J58" s="130"/>
      <c r="K58" s="130"/>
      <c r="M58" s="44"/>
    </row>
    <row r="59" spans="1:13" s="3" customFormat="1" ht="12.75" customHeight="1">
      <c r="A59" s="130" t="s">
        <v>46</v>
      </c>
      <c r="B59" s="130"/>
      <c r="C59" s="130"/>
      <c r="D59" s="130"/>
      <c r="E59" s="130"/>
      <c r="F59" s="130"/>
      <c r="G59" s="130"/>
      <c r="H59" s="130"/>
      <c r="I59" s="130"/>
      <c r="J59" s="130"/>
      <c r="K59" s="130"/>
      <c r="M59" s="231"/>
    </row>
    <row r="60" spans="1:13" s="3" customFormat="1" ht="12.75" customHeight="1">
      <c r="A60" s="130" t="s">
        <v>103</v>
      </c>
      <c r="B60" s="130"/>
      <c r="C60" s="130"/>
      <c r="D60" s="130"/>
      <c r="E60" s="130"/>
      <c r="F60" s="130"/>
      <c r="G60" s="130"/>
      <c r="H60" s="130"/>
      <c r="I60" s="130"/>
      <c r="J60" s="130"/>
      <c r="K60" s="130"/>
      <c r="M60" s="231"/>
    </row>
    <row r="61" spans="1:13" s="3" customFormat="1" ht="5.0999999999999996" customHeight="1">
      <c r="A61" s="130"/>
      <c r="B61" s="130"/>
      <c r="C61" s="130"/>
      <c r="D61" s="130"/>
      <c r="E61" s="130"/>
      <c r="F61" s="130"/>
      <c r="G61" s="130"/>
      <c r="H61" s="130"/>
      <c r="I61" s="130"/>
      <c r="J61" s="130"/>
      <c r="K61" s="130"/>
      <c r="M61" s="44"/>
    </row>
    <row r="62" spans="1:13" s="3" customFormat="1" ht="12.75" customHeight="1">
      <c r="A62" s="130" t="s">
        <v>244</v>
      </c>
      <c r="B62" s="130"/>
      <c r="C62" s="130"/>
      <c r="D62" s="130"/>
      <c r="E62" s="130"/>
      <c r="F62" s="130"/>
      <c r="G62" s="130"/>
      <c r="H62" s="130"/>
      <c r="I62" s="130"/>
      <c r="J62" s="130"/>
      <c r="K62" s="130"/>
      <c r="M62" s="231"/>
    </row>
    <row r="63" spans="1:13" s="3" customFormat="1" ht="12.75" customHeight="1">
      <c r="A63" s="130" t="s">
        <v>177</v>
      </c>
      <c r="B63" s="130"/>
      <c r="C63" s="130"/>
      <c r="D63" s="130"/>
      <c r="E63" s="130"/>
      <c r="F63" s="130"/>
      <c r="G63" s="130"/>
      <c r="H63" s="130"/>
      <c r="I63" s="130"/>
      <c r="J63" s="130"/>
      <c r="K63" s="130"/>
      <c r="M63" s="231"/>
    </row>
    <row r="64" spans="1:13" s="3" customFormat="1" ht="5.0999999999999996" customHeight="1">
      <c r="A64" s="130"/>
      <c r="B64" s="130"/>
      <c r="C64" s="130"/>
      <c r="D64" s="130"/>
      <c r="E64" s="130"/>
      <c r="F64" s="130"/>
      <c r="G64" s="130"/>
      <c r="H64" s="130"/>
      <c r="I64" s="130"/>
      <c r="J64" s="130"/>
      <c r="K64" s="130"/>
      <c r="M64" s="44"/>
    </row>
    <row r="65" spans="1:23" s="3" customFormat="1" ht="12.75" customHeight="1">
      <c r="A65" s="130" t="s">
        <v>47</v>
      </c>
      <c r="B65" s="130"/>
      <c r="C65" s="130"/>
      <c r="D65" s="130"/>
      <c r="E65" s="130"/>
      <c r="F65" s="130"/>
      <c r="G65" s="130"/>
      <c r="H65" s="130"/>
      <c r="I65" s="130"/>
      <c r="J65" s="130"/>
      <c r="K65" s="130"/>
      <c r="M65" s="231"/>
    </row>
    <row r="66" spans="1:23" s="3" customFormat="1" ht="26.1" customHeight="1">
      <c r="A66" s="130" t="s">
        <v>178</v>
      </c>
      <c r="B66" s="130"/>
      <c r="C66" s="130"/>
      <c r="D66" s="130"/>
      <c r="E66" s="130"/>
      <c r="F66" s="130"/>
      <c r="G66" s="130"/>
      <c r="H66" s="130"/>
      <c r="I66" s="130"/>
      <c r="J66" s="130"/>
      <c r="K66" s="130"/>
      <c r="M66" s="231"/>
    </row>
    <row r="67" spans="1:23" s="3" customFormat="1" ht="5.0999999999999996" customHeight="1">
      <c r="A67" s="130"/>
      <c r="B67" s="130"/>
      <c r="C67" s="130"/>
      <c r="D67" s="130"/>
      <c r="E67" s="130"/>
      <c r="F67" s="130"/>
      <c r="G67" s="130"/>
      <c r="H67" s="130"/>
      <c r="I67" s="130"/>
      <c r="J67" s="130"/>
      <c r="K67" s="130"/>
      <c r="M67" s="44"/>
    </row>
    <row r="68" spans="1:23" s="3" customFormat="1" ht="12.75" customHeight="1">
      <c r="A68" s="130" t="s">
        <v>48</v>
      </c>
      <c r="B68" s="130"/>
      <c r="C68" s="130"/>
      <c r="D68" s="130"/>
      <c r="E68" s="130"/>
      <c r="F68" s="130"/>
      <c r="G68" s="130"/>
      <c r="H68" s="130"/>
      <c r="I68" s="130"/>
      <c r="J68" s="130"/>
      <c r="K68" s="130"/>
      <c r="M68" s="231"/>
    </row>
    <row r="69" spans="1:23" s="3" customFormat="1" ht="12.75" customHeight="1">
      <c r="A69" s="130" t="s">
        <v>161</v>
      </c>
      <c r="B69" s="130"/>
      <c r="C69" s="130"/>
      <c r="D69" s="130"/>
      <c r="E69" s="130"/>
      <c r="F69" s="130"/>
      <c r="G69" s="130"/>
      <c r="H69" s="130"/>
      <c r="I69" s="130"/>
      <c r="J69" s="130"/>
      <c r="K69" s="130"/>
      <c r="M69" s="231"/>
    </row>
    <row r="70" spans="1:23" s="3" customFormat="1" ht="5.0999999999999996" customHeight="1">
      <c r="A70" s="130"/>
      <c r="B70" s="130"/>
      <c r="C70" s="130"/>
      <c r="D70" s="130"/>
      <c r="E70" s="130"/>
      <c r="F70" s="130"/>
      <c r="G70" s="130"/>
      <c r="H70" s="130"/>
      <c r="I70" s="130"/>
      <c r="J70" s="130"/>
      <c r="K70" s="130"/>
      <c r="M70" s="44"/>
    </row>
    <row r="71" spans="1:23" s="3" customFormat="1" ht="12.75" customHeight="1">
      <c r="A71" s="130" t="s">
        <v>49</v>
      </c>
      <c r="B71" s="130"/>
      <c r="C71" s="130"/>
      <c r="D71" s="130"/>
      <c r="E71" s="130"/>
      <c r="F71" s="130"/>
      <c r="G71" s="130"/>
      <c r="H71" s="130"/>
      <c r="I71" s="130"/>
      <c r="J71" s="130"/>
      <c r="K71" s="130"/>
      <c r="M71" s="231"/>
    </row>
    <row r="72" spans="1:23" s="3" customFormat="1" ht="26.1" customHeight="1">
      <c r="A72" s="130" t="s">
        <v>178</v>
      </c>
      <c r="B72" s="130"/>
      <c r="C72" s="130"/>
      <c r="D72" s="130"/>
      <c r="E72" s="130"/>
      <c r="F72" s="130"/>
      <c r="G72" s="130"/>
      <c r="H72" s="130"/>
      <c r="I72" s="130"/>
      <c r="J72" s="130"/>
      <c r="K72" s="130"/>
      <c r="M72" s="231"/>
    </row>
    <row r="73" spans="1:23" s="3" customFormat="1" ht="5.0999999999999996" customHeight="1">
      <c r="A73" s="126"/>
      <c r="B73" s="126"/>
      <c r="C73" s="126"/>
      <c r="D73" s="126"/>
      <c r="E73" s="126"/>
      <c r="F73" s="126"/>
      <c r="G73" s="126"/>
      <c r="H73" s="126"/>
      <c r="I73" s="126"/>
      <c r="J73" s="126"/>
      <c r="K73" s="126"/>
      <c r="M73" s="44"/>
      <c r="N73" s="44"/>
      <c r="O73" s="44"/>
      <c r="P73" s="44"/>
      <c r="Q73" s="44"/>
      <c r="R73" s="44"/>
      <c r="S73" s="44"/>
      <c r="T73" s="44"/>
      <c r="U73" s="44"/>
      <c r="V73" s="44"/>
      <c r="W73" s="44"/>
    </row>
    <row r="74" spans="1:23" s="3" customFormat="1" ht="90" customHeight="1">
      <c r="A74" s="130" t="s">
        <v>163</v>
      </c>
      <c r="B74" s="130"/>
      <c r="C74" s="130"/>
      <c r="D74" s="130"/>
      <c r="E74" s="130"/>
      <c r="F74" s="130"/>
      <c r="G74" s="130"/>
      <c r="H74" s="130"/>
      <c r="I74" s="130"/>
      <c r="J74" s="130"/>
      <c r="K74" s="130"/>
      <c r="M74" s="231"/>
      <c r="N74" s="44"/>
      <c r="O74" s="44"/>
      <c r="P74" s="44"/>
      <c r="Q74" s="44"/>
      <c r="R74" s="44"/>
      <c r="S74" s="44"/>
      <c r="T74" s="44"/>
      <c r="U74" s="44"/>
      <c r="V74" s="44"/>
      <c r="W74" s="44"/>
    </row>
    <row r="75" spans="1:23" s="3" customFormat="1" ht="5.0999999999999996" customHeight="1">
      <c r="A75" s="130"/>
      <c r="B75" s="130"/>
      <c r="C75" s="130"/>
      <c r="D75" s="130"/>
      <c r="E75" s="130"/>
      <c r="F75" s="130"/>
      <c r="G75" s="130"/>
      <c r="H75" s="130"/>
      <c r="I75" s="130"/>
      <c r="J75" s="130"/>
      <c r="K75" s="130"/>
      <c r="M75" s="44"/>
      <c r="N75" s="44"/>
      <c r="O75" s="44"/>
      <c r="P75" s="44"/>
      <c r="Q75" s="44"/>
      <c r="R75" s="44"/>
      <c r="S75" s="44"/>
      <c r="T75" s="44"/>
      <c r="U75" s="44"/>
      <c r="V75" s="44"/>
      <c r="W75" s="44"/>
    </row>
    <row r="76" spans="1:23" s="3" customFormat="1" ht="26.1" customHeight="1">
      <c r="A76" s="127" t="s">
        <v>153</v>
      </c>
      <c r="B76" s="127"/>
      <c r="C76" s="127"/>
      <c r="D76" s="127"/>
      <c r="E76" s="127"/>
      <c r="F76" s="127"/>
      <c r="G76" s="127"/>
      <c r="H76" s="127"/>
      <c r="I76" s="127"/>
      <c r="J76" s="127"/>
      <c r="K76" s="127"/>
      <c r="M76" s="231"/>
      <c r="N76" s="44"/>
      <c r="O76" s="44"/>
      <c r="P76" s="44"/>
      <c r="Q76" s="44"/>
      <c r="R76" s="44"/>
      <c r="S76" s="44"/>
      <c r="T76" s="44"/>
      <c r="U76" s="44"/>
      <c r="V76" s="44"/>
      <c r="W76" s="44"/>
    </row>
    <row r="77" spans="1:23" s="3" customFormat="1" ht="5.0999999999999996" customHeight="1">
      <c r="A77" s="126"/>
      <c r="B77" s="126"/>
      <c r="C77" s="126"/>
      <c r="D77" s="126"/>
      <c r="E77" s="126"/>
      <c r="F77" s="126"/>
      <c r="G77" s="126"/>
      <c r="H77" s="126"/>
      <c r="I77" s="126"/>
      <c r="J77" s="126"/>
      <c r="K77" s="126"/>
      <c r="M77" s="44"/>
    </row>
    <row r="78" spans="1:23" s="3" customFormat="1" ht="12.75" customHeight="1">
      <c r="A78" s="126" t="s">
        <v>166</v>
      </c>
      <c r="B78" s="126"/>
      <c r="C78" s="126"/>
      <c r="D78" s="126"/>
      <c r="E78" s="126"/>
      <c r="F78" s="126"/>
      <c r="G78" s="126"/>
      <c r="H78" s="126"/>
      <c r="I78" s="126"/>
      <c r="J78" s="126"/>
      <c r="K78" s="126"/>
      <c r="M78" s="231"/>
    </row>
    <row r="79" spans="1:23" s="3" customFormat="1" ht="12.75" customHeight="1">
      <c r="A79" s="130" t="s">
        <v>162</v>
      </c>
      <c r="B79" s="130"/>
      <c r="C79" s="130"/>
      <c r="D79" s="130"/>
      <c r="E79" s="130"/>
      <c r="F79" s="130"/>
      <c r="G79" s="130"/>
      <c r="H79" s="130"/>
      <c r="I79" s="130"/>
      <c r="J79" s="130"/>
      <c r="K79" s="130"/>
      <c r="M79" s="231"/>
    </row>
    <row r="80" spans="1:23" s="3" customFormat="1" ht="12.75" customHeight="1">
      <c r="A80" s="142" t="str">
        <f>M21</f>
        <v>Godišnja nabava električne energije (opskrba), za IVKOM d.d., Ivanec,</v>
      </c>
      <c r="B80" s="142"/>
      <c r="C80" s="142"/>
      <c r="D80" s="142"/>
      <c r="E80" s="142"/>
      <c r="F80" s="142"/>
      <c r="G80" s="142"/>
      <c r="H80" s="142"/>
      <c r="I80" s="142"/>
      <c r="J80" s="142"/>
      <c r="K80" s="142"/>
      <c r="M80" s="231"/>
    </row>
    <row r="81" spans="1:23" s="3" customFormat="1" ht="12.75" customHeight="1">
      <c r="A81" s="4" t="s">
        <v>50</v>
      </c>
      <c r="C81" s="142" t="str">
        <f>M14</f>
        <v>JN–36–25.</v>
      </c>
      <c r="D81" s="142"/>
      <c r="M81" s="231"/>
    </row>
    <row r="82" spans="1:23" s="3" customFormat="1" ht="5.0999999999999996" customHeight="1">
      <c r="A82" s="126"/>
      <c r="B82" s="126"/>
      <c r="C82" s="126"/>
      <c r="D82" s="126"/>
      <c r="E82" s="126"/>
      <c r="F82" s="126"/>
      <c r="G82" s="126"/>
      <c r="H82" s="126"/>
      <c r="I82" s="126"/>
      <c r="J82" s="126"/>
      <c r="K82" s="126"/>
      <c r="M82" s="44"/>
      <c r="N82" s="44"/>
      <c r="O82" s="44"/>
      <c r="P82" s="44"/>
      <c r="Q82" s="44"/>
      <c r="R82" s="44"/>
      <c r="S82" s="44"/>
      <c r="T82" s="44"/>
      <c r="U82" s="44"/>
      <c r="V82" s="44"/>
      <c r="W82" s="44"/>
    </row>
    <row r="83" spans="1:23" s="3" customFormat="1" ht="38.1" customHeight="1">
      <c r="A83" s="127" t="s">
        <v>154</v>
      </c>
      <c r="B83" s="127"/>
      <c r="C83" s="127"/>
      <c r="D83" s="127"/>
      <c r="E83" s="127"/>
      <c r="F83" s="127"/>
      <c r="G83" s="127"/>
      <c r="H83" s="127"/>
      <c r="I83" s="127"/>
      <c r="J83" s="127"/>
      <c r="K83" s="127"/>
      <c r="M83" s="231"/>
      <c r="N83" s="44"/>
      <c r="O83" s="44"/>
      <c r="P83" s="44"/>
      <c r="Q83" s="44"/>
      <c r="R83" s="44"/>
      <c r="S83" s="44"/>
      <c r="T83" s="44"/>
      <c r="U83" s="44"/>
      <c r="V83" s="44"/>
      <c r="W83" s="44"/>
    </row>
    <row r="84" spans="1:23" s="3" customFormat="1" ht="5.0999999999999996" customHeight="1">
      <c r="A84" s="126"/>
      <c r="B84" s="126"/>
      <c r="C84" s="126"/>
      <c r="D84" s="126"/>
      <c r="E84" s="126"/>
      <c r="F84" s="126"/>
      <c r="G84" s="126"/>
      <c r="H84" s="126"/>
      <c r="I84" s="126"/>
      <c r="J84" s="126"/>
      <c r="K84" s="126"/>
      <c r="M84" s="44"/>
      <c r="N84" s="44"/>
      <c r="O84" s="44"/>
      <c r="P84" s="44"/>
      <c r="Q84" s="44"/>
      <c r="R84" s="44"/>
      <c r="S84" s="44"/>
      <c r="T84" s="44"/>
      <c r="U84" s="44"/>
      <c r="V84" s="44"/>
      <c r="W84" s="44"/>
    </row>
    <row r="85" spans="1:23" s="3" customFormat="1" ht="12.75" customHeight="1">
      <c r="A85" s="130" t="s">
        <v>147</v>
      </c>
      <c r="B85" s="130"/>
      <c r="C85" s="130"/>
      <c r="D85" s="130"/>
      <c r="E85" s="130"/>
      <c r="F85" s="130"/>
      <c r="G85" s="130"/>
      <c r="H85" s="130"/>
      <c r="I85" s="130"/>
      <c r="J85" s="130"/>
      <c r="K85" s="130"/>
      <c r="M85" s="231"/>
      <c r="N85" s="44"/>
      <c r="O85" s="44"/>
      <c r="P85" s="44"/>
      <c r="Q85" s="44"/>
      <c r="R85" s="44"/>
      <c r="S85" s="44"/>
      <c r="T85" s="44"/>
      <c r="U85" s="44"/>
      <c r="V85" s="44"/>
      <c r="W85" s="44"/>
    </row>
    <row r="86" spans="1:23" s="3" customFormat="1" ht="26.1" customHeight="1">
      <c r="A86" s="130" t="s">
        <v>148</v>
      </c>
      <c r="B86" s="130"/>
      <c r="C86" s="130"/>
      <c r="D86" s="130"/>
      <c r="E86" s="130"/>
      <c r="F86" s="130"/>
      <c r="G86" s="130"/>
      <c r="H86" s="130"/>
      <c r="I86" s="130"/>
      <c r="J86" s="130"/>
      <c r="K86" s="130"/>
      <c r="M86" s="231"/>
      <c r="N86" s="44"/>
      <c r="O86" s="44"/>
      <c r="P86" s="44"/>
      <c r="Q86" s="44"/>
      <c r="R86" s="44"/>
      <c r="S86" s="44"/>
      <c r="T86" s="44"/>
      <c r="U86" s="44"/>
      <c r="V86" s="44"/>
      <c r="W86" s="44"/>
    </row>
    <row r="87" spans="1:23" s="3" customFormat="1" ht="54" customHeight="1">
      <c r="A87" s="130" t="s">
        <v>251</v>
      </c>
      <c r="B87" s="130"/>
      <c r="C87" s="130"/>
      <c r="D87" s="130"/>
      <c r="E87" s="130"/>
      <c r="F87" s="130"/>
      <c r="G87" s="130"/>
      <c r="H87" s="130"/>
      <c r="I87" s="130"/>
      <c r="J87" s="130"/>
      <c r="K87" s="130"/>
      <c r="M87" s="231"/>
      <c r="N87" s="44"/>
      <c r="O87" s="44"/>
      <c r="P87" s="44"/>
      <c r="Q87" s="44"/>
      <c r="R87" s="44"/>
      <c r="S87" s="44"/>
      <c r="T87" s="44"/>
      <c r="U87" s="44"/>
      <c r="V87" s="44"/>
      <c r="W87" s="44"/>
    </row>
    <row r="88" spans="1:23" s="3" customFormat="1" ht="5.0999999999999996" customHeight="1">
      <c r="A88" s="126"/>
      <c r="B88" s="126"/>
      <c r="C88" s="126"/>
      <c r="D88" s="126"/>
      <c r="E88" s="126"/>
      <c r="F88" s="126"/>
      <c r="G88" s="126"/>
      <c r="H88" s="126"/>
      <c r="I88" s="126"/>
      <c r="J88" s="126"/>
      <c r="K88" s="126"/>
      <c r="M88" s="44"/>
    </row>
    <row r="89" spans="1:23" s="3" customFormat="1" ht="12.75" customHeight="1">
      <c r="A89" s="126" t="s">
        <v>51</v>
      </c>
      <c r="B89" s="126"/>
      <c r="C89" s="126"/>
      <c r="D89" s="126"/>
      <c r="E89" s="126"/>
      <c r="F89" s="126"/>
      <c r="G89" s="126"/>
      <c r="H89" s="126"/>
      <c r="I89" s="126"/>
      <c r="J89" s="126"/>
      <c r="K89" s="126"/>
      <c r="M89" s="231"/>
    </row>
    <row r="90" spans="1:23" s="3" customFormat="1" ht="12.75" customHeight="1">
      <c r="A90" s="126" t="s">
        <v>52</v>
      </c>
      <c r="B90" s="126"/>
      <c r="C90" s="126"/>
      <c r="D90" s="126"/>
      <c r="E90" s="126"/>
      <c r="F90" s="126"/>
      <c r="G90" s="126"/>
      <c r="H90" s="126"/>
      <c r="I90" s="126"/>
      <c r="J90" s="126"/>
      <c r="K90" s="126"/>
      <c r="M90" s="231"/>
    </row>
    <row r="91" spans="1:23" s="3" customFormat="1" ht="26.1" customHeight="1">
      <c r="A91" s="130" t="s">
        <v>164</v>
      </c>
      <c r="B91" s="130"/>
      <c r="C91" s="130"/>
      <c r="D91" s="130"/>
      <c r="E91" s="130"/>
      <c r="F91" s="130"/>
      <c r="G91" s="130"/>
      <c r="H91" s="130"/>
      <c r="I91" s="130"/>
      <c r="J91" s="130"/>
      <c r="K91" s="130"/>
      <c r="M91" s="231"/>
    </row>
    <row r="92" spans="1:23" s="3" customFormat="1" ht="12.75" customHeight="1">
      <c r="A92" s="127" t="s">
        <v>149</v>
      </c>
      <c r="B92" s="130"/>
      <c r="C92" s="130"/>
      <c r="D92" s="130"/>
      <c r="E92" s="130"/>
      <c r="F92" s="130"/>
      <c r="G92" s="130"/>
      <c r="H92" s="130"/>
      <c r="I92" s="130"/>
      <c r="J92" s="130"/>
      <c r="K92" s="130"/>
      <c r="M92" s="231"/>
    </row>
    <row r="93" spans="1:23" s="3" customFormat="1" ht="5.0999999999999996" customHeight="1">
      <c r="A93" s="126"/>
      <c r="B93" s="126"/>
      <c r="C93" s="126"/>
      <c r="D93" s="126"/>
      <c r="E93" s="126"/>
      <c r="F93" s="126"/>
      <c r="G93" s="126"/>
      <c r="H93" s="126"/>
      <c r="I93" s="126"/>
      <c r="J93" s="126"/>
      <c r="K93" s="126"/>
      <c r="M93" s="44"/>
    </row>
    <row r="94" spans="1:23" s="3" customFormat="1" ht="12.75" customHeight="1">
      <c r="A94" s="126" t="s">
        <v>53</v>
      </c>
      <c r="B94" s="126"/>
      <c r="C94" s="126"/>
      <c r="D94" s="126"/>
      <c r="E94" s="126"/>
      <c r="F94" s="126"/>
      <c r="G94" s="126"/>
      <c r="H94" s="126"/>
      <c r="I94" s="126"/>
      <c r="J94" s="126"/>
      <c r="K94" s="126"/>
      <c r="M94" s="231"/>
    </row>
    <row r="95" spans="1:23" s="3" customFormat="1" ht="12.75" customHeight="1">
      <c r="A95" s="130" t="s">
        <v>179</v>
      </c>
      <c r="B95" s="130"/>
      <c r="C95" s="130"/>
      <c r="D95" s="130"/>
      <c r="E95" s="130"/>
      <c r="F95" s="130"/>
      <c r="G95" s="130"/>
      <c r="H95" s="130"/>
      <c r="I95" s="130"/>
      <c r="J95" s="130"/>
      <c r="K95" s="130"/>
      <c r="M95" s="231"/>
    </row>
    <row r="96" spans="1:23" ht="12.75" customHeight="1">
      <c r="A96" s="125"/>
      <c r="B96" s="125"/>
      <c r="C96" s="125"/>
      <c r="D96" s="125"/>
      <c r="E96" s="125"/>
      <c r="F96" s="125"/>
      <c r="G96" s="125"/>
      <c r="H96" s="125"/>
      <c r="I96" s="125"/>
      <c r="J96" s="125"/>
      <c r="K96" s="125"/>
      <c r="M96" s="234"/>
    </row>
    <row r="97" spans="1:13" s="12" customFormat="1" ht="12.75" customHeight="1">
      <c r="A97" s="38" t="s">
        <v>2</v>
      </c>
      <c r="B97" s="146" t="s">
        <v>180</v>
      </c>
      <c r="C97" s="146"/>
      <c r="D97" s="146"/>
      <c r="E97" s="146"/>
      <c r="F97" s="146"/>
      <c r="G97" s="146"/>
      <c r="H97" s="146"/>
      <c r="I97" s="146"/>
      <c r="J97" s="146"/>
      <c r="K97" s="146"/>
      <c r="M97" s="230"/>
    </row>
    <row r="98" spans="1:13" s="3" customFormat="1" ht="5.0999999999999996" customHeight="1">
      <c r="A98" s="130"/>
      <c r="B98" s="130"/>
      <c r="C98" s="130"/>
      <c r="D98" s="130"/>
      <c r="E98" s="130"/>
      <c r="F98" s="130"/>
      <c r="G98" s="130"/>
      <c r="H98" s="130"/>
      <c r="I98" s="130"/>
      <c r="J98" s="130"/>
      <c r="K98" s="130"/>
      <c r="M98" s="44"/>
    </row>
    <row r="99" spans="1:13" s="3" customFormat="1" ht="51.75" customHeight="1">
      <c r="A99" s="130" t="s">
        <v>245</v>
      </c>
      <c r="B99" s="130"/>
      <c r="C99" s="130"/>
      <c r="D99" s="130"/>
      <c r="E99" s="130"/>
      <c r="F99" s="130"/>
      <c r="G99" s="130"/>
      <c r="H99" s="130"/>
      <c r="I99" s="130"/>
      <c r="J99" s="130"/>
      <c r="K99" s="130"/>
      <c r="M99" s="231"/>
    </row>
    <row r="100" spans="1:13" s="3" customFormat="1" ht="5.0999999999999996" customHeight="1">
      <c r="A100" s="130"/>
      <c r="B100" s="130"/>
      <c r="C100" s="130"/>
      <c r="D100" s="130"/>
      <c r="E100" s="130"/>
      <c r="F100" s="130"/>
      <c r="G100" s="130"/>
      <c r="H100" s="130"/>
      <c r="I100" s="130"/>
      <c r="J100" s="130"/>
      <c r="K100" s="130"/>
      <c r="M100" s="44"/>
    </row>
    <row r="101" spans="1:13" s="29" customFormat="1" ht="12.75" customHeight="1">
      <c r="A101" s="144" t="s">
        <v>249</v>
      </c>
      <c r="B101" s="144"/>
      <c r="C101" s="144"/>
      <c r="D101" s="144"/>
      <c r="E101" s="144"/>
      <c r="F101" s="144"/>
      <c r="G101" s="144"/>
      <c r="H101" s="144"/>
      <c r="I101" s="144"/>
      <c r="J101" s="144"/>
      <c r="K101" s="144"/>
      <c r="M101" s="222"/>
    </row>
    <row r="102" spans="1:13" s="3" customFormat="1" ht="5.0999999999999996" customHeight="1">
      <c r="A102" s="130"/>
      <c r="B102" s="130"/>
      <c r="C102" s="130"/>
      <c r="D102" s="130"/>
      <c r="E102" s="130"/>
      <c r="F102" s="130"/>
      <c r="G102" s="130"/>
      <c r="H102" s="130"/>
      <c r="I102" s="130"/>
      <c r="J102" s="130"/>
      <c r="K102" s="130"/>
      <c r="M102" s="44"/>
    </row>
    <row r="103" spans="1:13" s="3" customFormat="1" ht="39" customHeight="1">
      <c r="A103" s="130" t="s">
        <v>246</v>
      </c>
      <c r="B103" s="130"/>
      <c r="C103" s="130"/>
      <c r="D103" s="130"/>
      <c r="E103" s="130"/>
      <c r="F103" s="130"/>
      <c r="G103" s="130"/>
      <c r="H103" s="130"/>
      <c r="I103" s="130"/>
      <c r="J103" s="130"/>
      <c r="K103" s="130"/>
      <c r="M103" s="231"/>
    </row>
    <row r="104" spans="1:13" s="3" customFormat="1" ht="5.0999999999999996" customHeight="1">
      <c r="A104" s="130"/>
      <c r="B104" s="130"/>
      <c r="C104" s="130"/>
      <c r="D104" s="130"/>
      <c r="E104" s="130"/>
      <c r="F104" s="130"/>
      <c r="G104" s="130"/>
      <c r="H104" s="130"/>
      <c r="I104" s="130"/>
      <c r="J104" s="130"/>
      <c r="K104" s="130"/>
      <c r="M104" s="44"/>
    </row>
    <row r="105" spans="1:13" s="3" customFormat="1" ht="26.1" customHeight="1">
      <c r="A105" s="57" t="s">
        <v>181</v>
      </c>
      <c r="B105" s="147" t="s">
        <v>182</v>
      </c>
      <c r="C105" s="130"/>
      <c r="D105" s="130"/>
      <c r="E105" s="130"/>
      <c r="F105" s="130"/>
      <c r="G105" s="130"/>
      <c r="H105" s="130"/>
      <c r="I105" s="130"/>
      <c r="J105" s="130"/>
      <c r="K105" s="130"/>
      <c r="M105" s="231"/>
    </row>
    <row r="106" spans="1:13" s="29" customFormat="1" ht="12.75" customHeight="1">
      <c r="A106" s="58"/>
      <c r="B106" s="39" t="s">
        <v>118</v>
      </c>
      <c r="C106" s="144" t="s">
        <v>183</v>
      </c>
      <c r="D106" s="144"/>
      <c r="E106" s="144"/>
      <c r="F106" s="144"/>
      <c r="G106" s="144"/>
      <c r="H106" s="144"/>
      <c r="I106" s="144"/>
      <c r="J106" s="144"/>
      <c r="K106" s="144"/>
      <c r="M106" s="222"/>
    </row>
    <row r="107" spans="1:13" s="29" customFormat="1" ht="12.75" customHeight="1">
      <c r="A107" s="58"/>
      <c r="B107" s="39" t="s">
        <v>118</v>
      </c>
      <c r="C107" s="144" t="s">
        <v>184</v>
      </c>
      <c r="D107" s="144"/>
      <c r="E107" s="144"/>
      <c r="F107" s="144"/>
      <c r="G107" s="144"/>
      <c r="H107" s="144"/>
      <c r="I107" s="144"/>
      <c r="J107" s="144"/>
      <c r="K107" s="144"/>
      <c r="M107" s="222"/>
    </row>
    <row r="108" spans="1:13" s="3" customFormat="1" ht="51.75" customHeight="1">
      <c r="A108" s="57"/>
      <c r="B108" s="147" t="s">
        <v>185</v>
      </c>
      <c r="C108" s="130"/>
      <c r="D108" s="130"/>
      <c r="E108" s="130"/>
      <c r="F108" s="130"/>
      <c r="G108" s="130"/>
      <c r="H108" s="130"/>
      <c r="I108" s="130"/>
      <c r="J108" s="130"/>
      <c r="K108" s="130"/>
      <c r="M108" s="231"/>
    </row>
    <row r="109" spans="1:13" s="3" customFormat="1" ht="26.1" customHeight="1">
      <c r="A109" s="57" t="s">
        <v>186</v>
      </c>
      <c r="B109" s="147" t="s">
        <v>247</v>
      </c>
      <c r="C109" s="130"/>
      <c r="D109" s="130"/>
      <c r="E109" s="130"/>
      <c r="F109" s="130"/>
      <c r="G109" s="130"/>
      <c r="H109" s="130"/>
      <c r="I109" s="130"/>
      <c r="J109" s="130"/>
      <c r="K109" s="130"/>
      <c r="M109" s="231"/>
    </row>
    <row r="110" spans="1:13" s="29" customFormat="1" ht="12.75" customHeight="1">
      <c r="A110" s="58" t="s">
        <v>187</v>
      </c>
      <c r="B110" s="148" t="s">
        <v>248</v>
      </c>
      <c r="C110" s="144"/>
      <c r="D110" s="144"/>
      <c r="E110" s="144"/>
      <c r="F110" s="144"/>
      <c r="G110" s="144"/>
      <c r="H110" s="144"/>
      <c r="I110" s="144"/>
      <c r="J110" s="144"/>
      <c r="K110" s="144"/>
      <c r="M110" s="222"/>
    </row>
    <row r="111" spans="1:13" s="3" customFormat="1" ht="38.1" customHeight="1">
      <c r="A111" s="57" t="s">
        <v>188</v>
      </c>
      <c r="B111" s="147" t="s">
        <v>189</v>
      </c>
      <c r="C111" s="130"/>
      <c r="D111" s="130"/>
      <c r="E111" s="130"/>
      <c r="F111" s="130"/>
      <c r="G111" s="130"/>
      <c r="H111" s="130"/>
      <c r="I111" s="130"/>
      <c r="J111" s="130"/>
      <c r="K111" s="130"/>
      <c r="M111" s="231"/>
    </row>
    <row r="112" spans="1:13" ht="12.75" customHeight="1">
      <c r="A112" s="125"/>
      <c r="B112" s="125"/>
      <c r="C112" s="125"/>
      <c r="D112" s="125"/>
      <c r="E112" s="125"/>
      <c r="F112" s="125"/>
      <c r="G112" s="125"/>
      <c r="H112" s="125"/>
      <c r="I112" s="125"/>
      <c r="J112" s="125"/>
      <c r="K112" s="125"/>
      <c r="M112" s="234"/>
    </row>
    <row r="113" spans="1:13" s="59" customFormat="1" ht="26.1" customHeight="1">
      <c r="A113" s="38" t="s">
        <v>3</v>
      </c>
      <c r="B113" s="146" t="s">
        <v>124</v>
      </c>
      <c r="C113" s="146"/>
      <c r="D113" s="146"/>
      <c r="E113" s="146"/>
      <c r="F113" s="146"/>
      <c r="G113" s="146"/>
      <c r="H113" s="146"/>
      <c r="I113" s="146"/>
      <c r="J113" s="146"/>
      <c r="K113" s="146"/>
      <c r="M113" s="230"/>
    </row>
    <row r="114" spans="1:13" s="3" customFormat="1" ht="5.0999999999999996" customHeight="1">
      <c r="A114" s="126"/>
      <c r="B114" s="126"/>
      <c r="C114" s="126"/>
      <c r="D114" s="126"/>
      <c r="E114" s="126"/>
      <c r="F114" s="126"/>
      <c r="G114" s="126"/>
      <c r="H114" s="126"/>
      <c r="I114" s="126"/>
      <c r="J114" s="126"/>
      <c r="K114" s="126"/>
      <c r="M114" s="44"/>
    </row>
    <row r="115" spans="1:13" s="3" customFormat="1" ht="12.75" customHeight="1">
      <c r="A115" s="130" t="s">
        <v>130</v>
      </c>
      <c r="B115" s="130"/>
      <c r="C115" s="130"/>
      <c r="D115" s="130"/>
      <c r="E115" s="130"/>
      <c r="F115" s="130"/>
      <c r="G115" s="130"/>
      <c r="H115" s="130"/>
      <c r="I115" s="130"/>
      <c r="J115" s="130"/>
      <c r="K115" s="130"/>
      <c r="M115" s="231"/>
    </row>
    <row r="116" spans="1:13" s="3" customFormat="1" ht="12.75" customHeight="1">
      <c r="A116" s="130" t="s">
        <v>250</v>
      </c>
      <c r="B116" s="130"/>
      <c r="C116" s="130"/>
      <c r="D116" s="130"/>
      <c r="E116" s="130"/>
      <c r="F116" s="130"/>
      <c r="G116" s="130"/>
      <c r="H116" s="130"/>
      <c r="I116" s="130"/>
      <c r="J116" s="130"/>
      <c r="K116" s="130"/>
      <c r="M116" s="231"/>
    </row>
    <row r="117" spans="1:13" s="2" customFormat="1" ht="12.75" customHeight="1">
      <c r="A117" s="96"/>
      <c r="B117" s="28" t="s">
        <v>0</v>
      </c>
      <c r="C117" s="130" t="s">
        <v>119</v>
      </c>
      <c r="D117" s="130"/>
      <c r="E117" s="130"/>
      <c r="F117" s="130"/>
      <c r="G117" s="130"/>
      <c r="H117" s="130"/>
      <c r="I117" s="130"/>
      <c r="J117" s="130"/>
      <c r="K117" s="130"/>
      <c r="M117" s="235"/>
    </row>
    <row r="118" spans="1:13" s="2" customFormat="1" ht="63.75" customHeight="1">
      <c r="A118" s="96"/>
      <c r="B118" s="97"/>
      <c r="C118" s="28" t="s">
        <v>10</v>
      </c>
      <c r="D118" s="147" t="s">
        <v>192</v>
      </c>
      <c r="E118" s="130"/>
      <c r="F118" s="130"/>
      <c r="G118" s="130"/>
      <c r="H118" s="130"/>
      <c r="I118" s="130"/>
      <c r="J118" s="130"/>
      <c r="K118" s="130"/>
      <c r="M118" s="236"/>
    </row>
    <row r="119" spans="1:13" s="2" customFormat="1" ht="38.1" customHeight="1">
      <c r="A119" s="60"/>
      <c r="B119" s="61"/>
      <c r="C119" s="98" t="s">
        <v>11</v>
      </c>
      <c r="D119" s="153" t="s">
        <v>190</v>
      </c>
      <c r="E119" s="153"/>
      <c r="F119" s="153"/>
      <c r="G119" s="153"/>
      <c r="H119" s="153"/>
      <c r="I119" s="153"/>
      <c r="J119" s="153"/>
      <c r="K119" s="153"/>
      <c r="M119" s="235"/>
    </row>
    <row r="120" spans="1:13" s="3" customFormat="1" ht="5.0999999999999996" customHeight="1">
      <c r="A120" s="130"/>
      <c r="B120" s="130"/>
      <c r="C120" s="130"/>
      <c r="D120" s="130"/>
      <c r="E120" s="130"/>
      <c r="F120" s="130"/>
      <c r="G120" s="130"/>
      <c r="H120" s="130"/>
      <c r="I120" s="130"/>
      <c r="J120" s="130"/>
      <c r="K120" s="130"/>
      <c r="M120" s="44"/>
    </row>
    <row r="121" spans="1:13" s="3" customFormat="1" ht="26.1" customHeight="1">
      <c r="A121" s="130" t="s">
        <v>128</v>
      </c>
      <c r="B121" s="130"/>
      <c r="C121" s="130"/>
      <c r="D121" s="130"/>
      <c r="E121" s="130"/>
      <c r="F121" s="130"/>
      <c r="G121" s="130"/>
      <c r="H121" s="130"/>
      <c r="I121" s="130"/>
      <c r="J121" s="130"/>
      <c r="K121" s="130"/>
      <c r="M121" s="231"/>
    </row>
    <row r="122" spans="1:13" s="3" customFormat="1" ht="26.1" customHeight="1">
      <c r="A122" s="28" t="s">
        <v>118</v>
      </c>
      <c r="B122" s="130" t="s">
        <v>191</v>
      </c>
      <c r="C122" s="130"/>
      <c r="D122" s="130"/>
      <c r="E122" s="130"/>
      <c r="F122" s="130"/>
      <c r="G122" s="130"/>
      <c r="H122" s="130"/>
      <c r="I122" s="130"/>
      <c r="J122" s="130"/>
      <c r="K122" s="130"/>
      <c r="M122" s="231"/>
    </row>
    <row r="123" spans="1:13" ht="12.75" customHeight="1">
      <c r="A123" s="28" t="s">
        <v>118</v>
      </c>
      <c r="B123" s="147" t="s">
        <v>129</v>
      </c>
      <c r="C123" s="147"/>
      <c r="D123" s="147"/>
      <c r="E123" s="147"/>
      <c r="F123" s="147"/>
      <c r="G123" s="147"/>
      <c r="H123" s="147"/>
      <c r="I123" s="147"/>
      <c r="J123" s="147"/>
      <c r="K123" s="147"/>
      <c r="M123" s="234"/>
    </row>
    <row r="124" spans="1:13" ht="12.75" customHeight="1">
      <c r="A124" s="125"/>
      <c r="B124" s="125"/>
      <c r="C124" s="125"/>
      <c r="D124" s="125"/>
      <c r="E124" s="125"/>
      <c r="F124" s="125"/>
      <c r="G124" s="125"/>
      <c r="H124" s="125"/>
      <c r="I124" s="125"/>
      <c r="J124" s="125"/>
      <c r="K124" s="125"/>
      <c r="M124" s="234"/>
    </row>
    <row r="125" spans="1:13" s="12" customFormat="1" ht="12.75" customHeight="1">
      <c r="A125" s="38" t="s">
        <v>4</v>
      </c>
      <c r="B125" s="128" t="s">
        <v>54</v>
      </c>
      <c r="C125" s="128"/>
      <c r="D125" s="128"/>
      <c r="E125" s="128"/>
      <c r="F125" s="128"/>
      <c r="G125" s="128"/>
      <c r="H125" s="128"/>
      <c r="I125" s="128"/>
      <c r="J125" s="128"/>
      <c r="K125" s="128"/>
      <c r="M125" s="230"/>
    </row>
    <row r="126" spans="1:13" s="3" customFormat="1" ht="5.0999999999999996" customHeight="1">
      <c r="A126" s="126"/>
      <c r="B126" s="126"/>
      <c r="C126" s="126"/>
      <c r="D126" s="126"/>
      <c r="E126" s="126"/>
      <c r="F126" s="126"/>
      <c r="G126" s="126"/>
      <c r="H126" s="126"/>
      <c r="I126" s="126"/>
      <c r="J126" s="126"/>
      <c r="K126" s="126"/>
      <c r="M126" s="44"/>
    </row>
    <row r="127" spans="1:13" s="3" customFormat="1" ht="12.75" customHeight="1">
      <c r="A127" s="126" t="s">
        <v>55</v>
      </c>
      <c r="B127" s="126"/>
      <c r="C127" s="126"/>
      <c r="D127" s="126"/>
      <c r="E127" s="126"/>
      <c r="F127" s="126"/>
      <c r="G127" s="126"/>
      <c r="H127" s="126"/>
      <c r="I127" s="126"/>
      <c r="J127" s="126"/>
      <c r="K127" s="126"/>
      <c r="M127" s="231"/>
    </row>
    <row r="128" spans="1:13" s="2" customFormat="1">
      <c r="A128" s="97" t="s">
        <v>0</v>
      </c>
      <c r="B128" s="127" t="s">
        <v>105</v>
      </c>
      <c r="C128" s="127"/>
      <c r="D128" s="127"/>
      <c r="E128" s="127"/>
      <c r="F128" s="127"/>
      <c r="G128" s="127"/>
      <c r="H128" s="127"/>
      <c r="I128" s="127"/>
      <c r="J128" s="127"/>
      <c r="K128" s="127"/>
      <c r="M128" s="235"/>
    </row>
    <row r="129" spans="1:23" s="2" customFormat="1" ht="12.75" customHeight="1">
      <c r="A129" s="97" t="s">
        <v>1</v>
      </c>
      <c r="B129" s="127" t="s">
        <v>145</v>
      </c>
      <c r="C129" s="127"/>
      <c r="D129" s="127"/>
      <c r="E129" s="127"/>
      <c r="F129" s="127"/>
      <c r="G129" s="127"/>
      <c r="H129" s="127"/>
      <c r="I129" s="127"/>
      <c r="J129" s="127"/>
      <c r="K129" s="127"/>
      <c r="M129" s="235"/>
    </row>
    <row r="130" spans="1:23" s="2" customFormat="1">
      <c r="A130" s="97" t="s">
        <v>2</v>
      </c>
      <c r="B130" s="127" t="s">
        <v>106</v>
      </c>
      <c r="C130" s="127"/>
      <c r="D130" s="127"/>
      <c r="E130" s="127"/>
      <c r="F130" s="127"/>
      <c r="G130" s="127"/>
      <c r="H130" s="127"/>
      <c r="I130" s="127"/>
      <c r="J130" s="127"/>
      <c r="K130" s="127"/>
      <c r="M130" s="235"/>
    </row>
    <row r="131" spans="1:23" s="2" customFormat="1" ht="54" customHeight="1">
      <c r="A131" s="97" t="s">
        <v>3</v>
      </c>
      <c r="B131" s="151" t="s">
        <v>266</v>
      </c>
      <c r="C131" s="151"/>
      <c r="D131" s="151"/>
      <c r="E131" s="151"/>
      <c r="F131" s="151"/>
      <c r="G131" s="151"/>
      <c r="H131" s="151"/>
      <c r="I131" s="151"/>
      <c r="J131" s="151"/>
      <c r="K131" s="151"/>
      <c r="M131" s="235"/>
    </row>
    <row r="132" spans="1:23" s="3" customFormat="1" ht="5.0999999999999996" customHeight="1">
      <c r="A132" s="126"/>
      <c r="B132" s="126"/>
      <c r="C132" s="126"/>
      <c r="D132" s="126"/>
      <c r="E132" s="126"/>
      <c r="F132" s="126"/>
      <c r="G132" s="126"/>
      <c r="H132" s="126"/>
      <c r="I132" s="126"/>
      <c r="J132" s="126"/>
      <c r="K132" s="126"/>
      <c r="M132" s="44"/>
    </row>
    <row r="133" spans="1:23" s="3" customFormat="1" ht="14.1" customHeight="1">
      <c r="A133" s="152" t="s">
        <v>167</v>
      </c>
      <c r="B133" s="152"/>
      <c r="C133" s="152"/>
      <c r="D133" s="152"/>
      <c r="E133" s="152"/>
      <c r="F133" s="152"/>
      <c r="G133" s="152"/>
      <c r="H133" s="152"/>
      <c r="I133" s="152"/>
      <c r="J133" s="152"/>
      <c r="K133" s="152"/>
      <c r="M133" s="231"/>
    </row>
    <row r="134" spans="1:23" s="3" customFormat="1" ht="66" customHeight="1">
      <c r="A134" s="129" t="s">
        <v>193</v>
      </c>
      <c r="B134" s="129"/>
      <c r="C134" s="129"/>
      <c r="D134" s="129"/>
      <c r="E134" s="129"/>
      <c r="F134" s="129"/>
      <c r="G134" s="129"/>
      <c r="H134" s="129"/>
      <c r="I134" s="129"/>
      <c r="J134" s="129"/>
      <c r="K134" s="129"/>
      <c r="M134" s="231"/>
    </row>
    <row r="135" spans="1:23" ht="12.75" customHeight="1">
      <c r="A135" s="125"/>
      <c r="B135" s="125"/>
      <c r="C135" s="125"/>
      <c r="D135" s="125"/>
      <c r="E135" s="125"/>
      <c r="F135" s="125"/>
      <c r="G135" s="125"/>
      <c r="H135" s="125"/>
      <c r="I135" s="125"/>
      <c r="J135" s="125"/>
      <c r="K135" s="125"/>
      <c r="M135" s="234"/>
    </row>
    <row r="136" spans="1:23" s="12" customFormat="1" ht="12.75" customHeight="1">
      <c r="A136" s="38" t="s">
        <v>113</v>
      </c>
      <c r="B136" s="128" t="s">
        <v>56</v>
      </c>
      <c r="C136" s="128"/>
      <c r="D136" s="128"/>
      <c r="E136" s="128"/>
      <c r="F136" s="128"/>
      <c r="G136" s="128"/>
      <c r="H136" s="128"/>
      <c r="I136" s="128"/>
      <c r="J136" s="128"/>
      <c r="K136" s="128"/>
      <c r="M136" s="230"/>
    </row>
    <row r="137" spans="1:23" s="3" customFormat="1" ht="5.0999999999999996" customHeight="1">
      <c r="A137" s="126"/>
      <c r="B137" s="126"/>
      <c r="C137" s="126"/>
      <c r="D137" s="126"/>
      <c r="E137" s="126"/>
      <c r="F137" s="126"/>
      <c r="G137" s="126"/>
      <c r="H137" s="126"/>
      <c r="I137" s="126"/>
      <c r="J137" s="126"/>
      <c r="K137" s="126"/>
      <c r="M137" s="44"/>
    </row>
    <row r="138" spans="1:23" s="3" customFormat="1" ht="24.75" customHeight="1">
      <c r="A138" s="126" t="s">
        <v>194</v>
      </c>
      <c r="B138" s="126"/>
      <c r="C138" s="126"/>
      <c r="D138" s="126"/>
      <c r="E138" s="126"/>
      <c r="F138" s="126"/>
      <c r="G138" s="126"/>
      <c r="H138" s="126"/>
      <c r="I138" s="126"/>
      <c r="J138" s="126"/>
      <c r="K138" s="126"/>
      <c r="M138" s="231"/>
    </row>
    <row r="139" spans="1:23" s="3" customFormat="1" ht="5.0999999999999996" customHeight="1">
      <c r="A139" s="126"/>
      <c r="B139" s="126"/>
      <c r="C139" s="126"/>
      <c r="D139" s="126"/>
      <c r="E139" s="126"/>
      <c r="F139" s="126"/>
      <c r="G139" s="126"/>
      <c r="H139" s="126"/>
      <c r="I139" s="126"/>
      <c r="J139" s="126"/>
      <c r="K139" s="126"/>
      <c r="M139" s="44"/>
    </row>
    <row r="140" spans="1:23" s="3" customFormat="1" ht="12.75" customHeight="1">
      <c r="A140" s="126" t="s">
        <v>57</v>
      </c>
      <c r="B140" s="126"/>
      <c r="C140" s="126"/>
      <c r="D140" s="126"/>
      <c r="E140" s="126"/>
      <c r="F140" s="126"/>
      <c r="G140" s="126"/>
      <c r="H140" s="126"/>
      <c r="I140" s="126"/>
      <c r="J140" s="126"/>
      <c r="K140" s="126"/>
      <c r="M140" s="231"/>
    </row>
    <row r="141" spans="1:23" s="3" customFormat="1" ht="5.0999999999999996" customHeight="1">
      <c r="A141" s="126"/>
      <c r="B141" s="126"/>
      <c r="C141" s="126"/>
      <c r="D141" s="126"/>
      <c r="E141" s="126"/>
      <c r="F141" s="126"/>
      <c r="G141" s="126"/>
      <c r="H141" s="126"/>
      <c r="I141" s="126"/>
      <c r="J141" s="126"/>
      <c r="K141" s="126"/>
      <c r="M141" s="44"/>
    </row>
    <row r="142" spans="1:23" s="3" customFormat="1" ht="13.5" customHeight="1">
      <c r="A142" s="130" t="s">
        <v>24</v>
      </c>
      <c r="B142" s="130"/>
      <c r="C142" s="130"/>
      <c r="D142" s="130"/>
      <c r="E142" s="130"/>
      <c r="F142" s="130"/>
      <c r="G142" s="130"/>
      <c r="H142" s="130"/>
      <c r="I142" s="130"/>
      <c r="J142" s="130"/>
      <c r="K142" s="130"/>
      <c r="M142" s="127"/>
      <c r="N142" s="127"/>
      <c r="O142" s="127"/>
      <c r="P142" s="127"/>
      <c r="Q142" s="127"/>
      <c r="R142" s="127"/>
      <c r="S142" s="127"/>
      <c r="T142" s="127"/>
      <c r="U142" s="127"/>
      <c r="V142" s="127"/>
      <c r="W142" s="127"/>
    </row>
    <row r="143" spans="1:23" s="3" customFormat="1" ht="12.75" customHeight="1">
      <c r="A143" s="129" t="s">
        <v>265</v>
      </c>
      <c r="B143" s="129"/>
      <c r="C143" s="129"/>
      <c r="D143" s="129"/>
      <c r="E143" s="129"/>
      <c r="F143" s="129"/>
      <c r="G143" s="129"/>
      <c r="H143" s="129"/>
      <c r="I143" s="129"/>
      <c r="J143" s="129"/>
      <c r="K143" s="129"/>
      <c r="M143" s="124"/>
      <c r="N143" s="124"/>
      <c r="O143" s="124"/>
      <c r="P143" s="124"/>
      <c r="Q143" s="124"/>
      <c r="R143" s="124"/>
      <c r="S143" s="124"/>
      <c r="T143" s="124"/>
      <c r="U143" s="124"/>
      <c r="V143" s="124"/>
      <c r="W143" s="124"/>
    </row>
    <row r="144" spans="1:23" s="3" customFormat="1" ht="5.0999999999999996" customHeight="1">
      <c r="A144" s="126"/>
      <c r="B144" s="126"/>
      <c r="C144" s="126"/>
      <c r="D144" s="126"/>
      <c r="E144" s="126"/>
      <c r="F144" s="126"/>
      <c r="G144" s="126"/>
      <c r="H144" s="126"/>
      <c r="I144" s="126"/>
      <c r="J144" s="126"/>
      <c r="K144" s="126"/>
      <c r="M144" s="44"/>
    </row>
    <row r="145" spans="1:23" s="3" customFormat="1" ht="13.5" customHeight="1">
      <c r="A145" s="130" t="s">
        <v>58</v>
      </c>
      <c r="B145" s="130"/>
      <c r="C145" s="130"/>
      <c r="D145" s="130"/>
      <c r="E145" s="130"/>
      <c r="F145" s="130"/>
      <c r="G145" s="130"/>
      <c r="H145" s="130"/>
      <c r="I145" s="130"/>
      <c r="J145" s="130"/>
      <c r="K145" s="130"/>
      <c r="M145" s="127"/>
      <c r="N145" s="127"/>
      <c r="O145" s="127"/>
      <c r="P145" s="127"/>
      <c r="Q145" s="127"/>
      <c r="R145" s="127"/>
      <c r="S145" s="127"/>
      <c r="T145" s="127"/>
      <c r="U145" s="127"/>
      <c r="V145" s="127"/>
      <c r="W145" s="127"/>
    </row>
    <row r="146" spans="1:23" s="3" customFormat="1" ht="12.75" customHeight="1">
      <c r="A146" s="127" t="s">
        <v>59</v>
      </c>
      <c r="B146" s="127"/>
      <c r="C146" s="127"/>
      <c r="D146" s="127"/>
      <c r="E146" s="127"/>
      <c r="F146" s="127"/>
      <c r="G146" s="127"/>
      <c r="H146" s="127"/>
      <c r="I146" s="127"/>
      <c r="J146" s="127"/>
      <c r="K146" s="127"/>
      <c r="M146" s="124"/>
      <c r="N146" s="124"/>
      <c r="O146" s="124"/>
      <c r="P146" s="124"/>
      <c r="Q146" s="124"/>
      <c r="R146" s="124"/>
      <c r="S146" s="124"/>
      <c r="T146" s="124"/>
      <c r="U146" s="124"/>
      <c r="V146" s="124"/>
      <c r="W146" s="124"/>
    </row>
    <row r="147" spans="1:23" s="3" customFormat="1" ht="5.0999999999999996" customHeight="1">
      <c r="A147" s="126"/>
      <c r="B147" s="126"/>
      <c r="C147" s="126"/>
      <c r="D147" s="126"/>
      <c r="E147" s="126"/>
      <c r="F147" s="126"/>
      <c r="G147" s="126"/>
      <c r="H147" s="126"/>
      <c r="I147" s="126"/>
      <c r="J147" s="126"/>
      <c r="K147" s="126"/>
      <c r="M147" s="44"/>
    </row>
    <row r="148" spans="1:23" s="3" customFormat="1" ht="12.75" customHeight="1">
      <c r="A148" s="131" t="s">
        <v>5</v>
      </c>
      <c r="B148" s="127"/>
      <c r="C148" s="127"/>
      <c r="D148" s="127"/>
      <c r="E148" s="127"/>
      <c r="F148" s="127"/>
      <c r="G148" s="127"/>
      <c r="H148" s="127"/>
      <c r="I148" s="127"/>
      <c r="J148" s="127"/>
      <c r="K148" s="127"/>
      <c r="M148" s="44"/>
    </row>
    <row r="149" spans="1:23" s="2" customFormat="1">
      <c r="A149" s="1" t="s">
        <v>0</v>
      </c>
      <c r="B149" s="132" t="s">
        <v>6</v>
      </c>
      <c r="C149" s="132"/>
      <c r="D149" s="132"/>
      <c r="E149" s="133" t="s">
        <v>122</v>
      </c>
      <c r="F149" s="133"/>
      <c r="G149" s="133"/>
      <c r="H149" s="133"/>
      <c r="I149" s="133"/>
      <c r="J149" s="133"/>
      <c r="K149" s="133"/>
      <c r="M149" s="235" t="s">
        <v>121</v>
      </c>
    </row>
    <row r="150" spans="1:23" s="2" customFormat="1" ht="27" customHeight="1">
      <c r="A150" s="1" t="s">
        <v>1</v>
      </c>
      <c r="B150" s="4" t="s">
        <v>7</v>
      </c>
      <c r="C150" s="1"/>
      <c r="D150" s="1"/>
      <c r="E150" s="127" t="s">
        <v>60</v>
      </c>
      <c r="F150" s="127"/>
      <c r="G150" s="127"/>
      <c r="H150" s="127"/>
      <c r="I150" s="127"/>
      <c r="J150" s="127"/>
      <c r="K150" s="127"/>
      <c r="M150" s="237"/>
    </row>
    <row r="151" spans="1:23" s="2" customFormat="1">
      <c r="A151" s="1" t="s">
        <v>2</v>
      </c>
      <c r="B151" s="4" t="s">
        <v>8</v>
      </c>
      <c r="C151" s="1"/>
      <c r="D151" s="1"/>
      <c r="E151" s="133" t="str">
        <f>A10</f>
        <v>JN–36–25</v>
      </c>
      <c r="F151" s="133"/>
      <c r="G151" s="133"/>
      <c r="H151" s="133"/>
      <c r="I151" s="133"/>
      <c r="J151" s="133"/>
      <c r="K151" s="133"/>
      <c r="M151" s="237"/>
    </row>
    <row r="152" spans="1:23" s="2" customFormat="1" ht="12.75" customHeight="1">
      <c r="A152" s="1" t="s">
        <v>3</v>
      </c>
      <c r="B152" s="4" t="s">
        <v>9</v>
      </c>
      <c r="C152" s="1"/>
      <c r="D152" s="1"/>
      <c r="E152" s="127" t="str">
        <f>A12</f>
        <v>Godišnja nabava električne energije (opskrba), za IVKOM d.d., Ivanec</v>
      </c>
      <c r="F152" s="127"/>
      <c r="G152" s="127"/>
      <c r="H152" s="127"/>
      <c r="I152" s="127"/>
      <c r="J152" s="127"/>
      <c r="K152" s="127"/>
      <c r="M152" s="237"/>
    </row>
    <row r="153" spans="1:23" s="2" customFormat="1">
      <c r="A153" s="1" t="s">
        <v>4</v>
      </c>
      <c r="B153" s="4" t="s">
        <v>114</v>
      </c>
      <c r="C153" s="1"/>
      <c r="D153" s="1"/>
      <c r="F153" s="2" t="str">
        <f>A162</f>
        <v xml:space="preserve">22.05.2025. godine, u 13:00 sati (lokalno vrijeme). </v>
      </c>
      <c r="M153" s="237"/>
    </row>
    <row r="154" spans="1:23" s="3" customFormat="1" ht="5.0999999999999996" customHeight="1">
      <c r="A154" s="126"/>
      <c r="B154" s="126"/>
      <c r="C154" s="126"/>
      <c r="D154" s="126"/>
      <c r="E154" s="126"/>
      <c r="F154" s="126"/>
      <c r="G154" s="126"/>
      <c r="H154" s="126"/>
      <c r="I154" s="126"/>
      <c r="J154" s="126"/>
      <c r="K154" s="126"/>
      <c r="M154" s="44"/>
    </row>
    <row r="155" spans="1:23" s="3" customFormat="1" ht="13.5" customHeight="1">
      <c r="A155" s="130" t="s">
        <v>63</v>
      </c>
      <c r="B155" s="130"/>
      <c r="C155" s="130"/>
      <c r="D155" s="130"/>
      <c r="E155" s="130"/>
      <c r="F155" s="130"/>
      <c r="G155" s="130"/>
      <c r="H155" s="130"/>
      <c r="I155" s="130"/>
      <c r="J155" s="130"/>
      <c r="K155" s="130"/>
      <c r="M155" s="127"/>
      <c r="N155" s="127"/>
      <c r="O155" s="127"/>
      <c r="P155" s="127"/>
      <c r="Q155" s="127"/>
      <c r="R155" s="127"/>
      <c r="S155" s="127"/>
      <c r="T155" s="127"/>
      <c r="U155" s="127"/>
      <c r="V155" s="127"/>
      <c r="W155" s="127"/>
    </row>
    <row r="156" spans="1:23" s="3" customFormat="1" ht="12.75" customHeight="1">
      <c r="A156" s="127" t="str">
        <f>M149</f>
        <v>IVKOM d.d., Ivanec, Vladimira Nazora 96b, 42240 Ivanec.</v>
      </c>
      <c r="B156" s="127"/>
      <c r="C156" s="127"/>
      <c r="D156" s="127"/>
      <c r="E156" s="127"/>
      <c r="F156" s="127"/>
      <c r="G156" s="127"/>
      <c r="H156" s="127"/>
      <c r="I156" s="127"/>
      <c r="J156" s="127"/>
      <c r="K156" s="127"/>
      <c r="M156" s="124"/>
      <c r="N156" s="124"/>
      <c r="O156" s="124"/>
      <c r="P156" s="124"/>
      <c r="Q156" s="124"/>
      <c r="R156" s="124"/>
      <c r="S156" s="124"/>
      <c r="T156" s="124"/>
      <c r="U156" s="124"/>
      <c r="V156" s="124"/>
      <c r="W156" s="124"/>
    </row>
    <row r="157" spans="1:23" s="3" customFormat="1" ht="5.0999999999999996" customHeight="1">
      <c r="A157" s="126"/>
      <c r="B157" s="126"/>
      <c r="C157" s="126"/>
      <c r="D157" s="126"/>
      <c r="E157" s="126"/>
      <c r="F157" s="126"/>
      <c r="G157" s="126"/>
      <c r="H157" s="126"/>
      <c r="I157" s="126"/>
      <c r="J157" s="126"/>
      <c r="K157" s="126"/>
      <c r="M157" s="44"/>
    </row>
    <row r="158" spans="1:23" s="3" customFormat="1" ht="13.5" customHeight="1">
      <c r="A158" s="130" t="s">
        <v>61</v>
      </c>
      <c r="B158" s="130"/>
      <c r="C158" s="130"/>
      <c r="D158" s="130"/>
      <c r="E158" s="130"/>
      <c r="F158" s="130"/>
      <c r="G158" s="130"/>
      <c r="H158" s="130"/>
      <c r="I158" s="130"/>
      <c r="J158" s="130"/>
      <c r="K158" s="130"/>
      <c r="M158" s="127"/>
      <c r="N158" s="127"/>
      <c r="O158" s="127"/>
      <c r="P158" s="127"/>
      <c r="Q158" s="127"/>
      <c r="R158" s="127"/>
      <c r="S158" s="127"/>
      <c r="T158" s="127"/>
      <c r="U158" s="127"/>
      <c r="V158" s="127"/>
      <c r="W158" s="127"/>
    </row>
    <row r="159" spans="1:23" s="3" customFormat="1" ht="12.75" customHeight="1">
      <c r="A159" s="127" t="str">
        <f>A156</f>
        <v>IVKOM d.d., Ivanec, Vladimira Nazora 96b, 42240 Ivanec.</v>
      </c>
      <c r="B159" s="127"/>
      <c r="C159" s="127"/>
      <c r="D159" s="127"/>
      <c r="E159" s="127"/>
      <c r="F159" s="127"/>
      <c r="G159" s="127"/>
      <c r="H159" s="127"/>
      <c r="I159" s="127"/>
      <c r="J159" s="127"/>
      <c r="K159" s="127"/>
      <c r="M159" s="124"/>
      <c r="N159" s="124"/>
      <c r="O159" s="124"/>
      <c r="P159" s="124"/>
      <c r="Q159" s="124"/>
      <c r="R159" s="124"/>
      <c r="S159" s="124"/>
      <c r="T159" s="124"/>
      <c r="U159" s="124"/>
      <c r="V159" s="124"/>
      <c r="W159" s="124"/>
    </row>
    <row r="160" spans="1:23" s="3" customFormat="1" ht="5.0999999999999996" customHeight="1">
      <c r="A160" s="126"/>
      <c r="B160" s="126"/>
      <c r="C160" s="126"/>
      <c r="D160" s="126"/>
      <c r="E160" s="126"/>
      <c r="F160" s="126"/>
      <c r="G160" s="126"/>
      <c r="H160" s="126"/>
      <c r="I160" s="126"/>
      <c r="J160" s="126"/>
      <c r="K160" s="126"/>
      <c r="M160" s="44"/>
    </row>
    <row r="161" spans="1:23" s="3" customFormat="1" ht="13.5" customHeight="1">
      <c r="A161" s="130" t="s">
        <v>62</v>
      </c>
      <c r="B161" s="130"/>
      <c r="C161" s="130"/>
      <c r="D161" s="130"/>
      <c r="E161" s="130"/>
      <c r="F161" s="130"/>
      <c r="G161" s="130"/>
      <c r="H161" s="130"/>
      <c r="I161" s="130"/>
      <c r="J161" s="130"/>
      <c r="K161" s="130"/>
      <c r="M161" s="127"/>
      <c r="N161" s="127"/>
      <c r="O161" s="127"/>
      <c r="P161" s="127"/>
      <c r="Q161" s="127"/>
      <c r="R161" s="127"/>
      <c r="S161" s="127"/>
      <c r="T161" s="127"/>
      <c r="U161" s="127"/>
      <c r="V161" s="127"/>
      <c r="W161" s="127"/>
    </row>
    <row r="162" spans="1:23" s="3" customFormat="1" ht="12.75" customHeight="1">
      <c r="A162" s="129" t="s">
        <v>264</v>
      </c>
      <c r="B162" s="129"/>
      <c r="C162" s="129"/>
      <c r="D162" s="129"/>
      <c r="E162" s="129"/>
      <c r="F162" s="129"/>
      <c r="G162" s="129"/>
      <c r="H162" s="129"/>
      <c r="I162" s="129"/>
      <c r="J162" s="129"/>
      <c r="K162" s="129"/>
      <c r="M162" s="124"/>
      <c r="N162" s="124"/>
      <c r="O162" s="124"/>
      <c r="P162" s="124"/>
      <c r="Q162" s="124"/>
      <c r="R162" s="124"/>
      <c r="S162" s="124"/>
      <c r="T162" s="124"/>
      <c r="U162" s="124"/>
      <c r="V162" s="124"/>
      <c r="W162" s="124"/>
    </row>
    <row r="163" spans="1:23" s="3" customFormat="1" ht="5.0999999999999996" customHeight="1">
      <c r="A163" s="126"/>
      <c r="B163" s="126"/>
      <c r="C163" s="126"/>
      <c r="D163" s="126"/>
      <c r="E163" s="126"/>
      <c r="F163" s="126"/>
      <c r="G163" s="126"/>
      <c r="H163" s="126"/>
      <c r="I163" s="126"/>
      <c r="J163" s="126"/>
      <c r="K163" s="126"/>
      <c r="M163" s="44"/>
    </row>
    <row r="164" spans="1:23" s="3" customFormat="1" ht="13.5" customHeight="1">
      <c r="A164" s="130" t="s">
        <v>64</v>
      </c>
      <c r="B164" s="130"/>
      <c r="C164" s="130"/>
      <c r="D164" s="130"/>
      <c r="E164" s="130"/>
      <c r="F164" s="130"/>
      <c r="G164" s="130"/>
      <c r="H164" s="130"/>
      <c r="I164" s="130"/>
      <c r="J164" s="130"/>
      <c r="K164" s="130"/>
      <c r="M164" s="127"/>
      <c r="N164" s="127"/>
      <c r="O164" s="127"/>
      <c r="P164" s="127"/>
      <c r="Q164" s="127"/>
      <c r="R164" s="127"/>
      <c r="S164" s="127"/>
      <c r="T164" s="127"/>
      <c r="U164" s="127"/>
      <c r="V164" s="127"/>
      <c r="W164" s="127"/>
    </row>
    <row r="165" spans="1:23" s="3" customFormat="1" ht="12.75" customHeight="1">
      <c r="A165" s="130" t="s">
        <v>195</v>
      </c>
      <c r="B165" s="130"/>
      <c r="C165" s="130"/>
      <c r="D165" s="130"/>
      <c r="E165" s="130"/>
      <c r="F165" s="130"/>
      <c r="G165" s="130"/>
      <c r="H165" s="130"/>
      <c r="I165" s="130"/>
      <c r="J165" s="130"/>
      <c r="K165" s="130"/>
      <c r="M165" s="124"/>
      <c r="N165" s="124"/>
      <c r="O165" s="124"/>
      <c r="P165" s="124"/>
      <c r="Q165" s="124"/>
      <c r="R165" s="124"/>
      <c r="S165" s="124"/>
      <c r="T165" s="124"/>
      <c r="U165" s="124"/>
      <c r="V165" s="124"/>
      <c r="W165" s="124"/>
    </row>
    <row r="166" spans="1:23" ht="12.75" customHeight="1">
      <c r="A166" s="125"/>
      <c r="B166" s="125"/>
      <c r="C166" s="125"/>
      <c r="D166" s="125"/>
      <c r="E166" s="125"/>
      <c r="F166" s="125"/>
      <c r="G166" s="125"/>
      <c r="H166" s="125"/>
      <c r="I166" s="125"/>
      <c r="J166" s="125"/>
      <c r="K166" s="125"/>
      <c r="M166" s="234"/>
    </row>
    <row r="167" spans="1:23" s="12" customFormat="1" ht="12.75" customHeight="1">
      <c r="A167" s="38" t="s">
        <v>116</v>
      </c>
      <c r="B167" s="128" t="s">
        <v>65</v>
      </c>
      <c r="C167" s="128"/>
      <c r="D167" s="128"/>
      <c r="E167" s="128"/>
      <c r="F167" s="128"/>
      <c r="G167" s="128"/>
      <c r="H167" s="128"/>
      <c r="I167" s="128"/>
      <c r="J167" s="128"/>
      <c r="K167" s="128"/>
      <c r="M167" s="230"/>
    </row>
    <row r="168" spans="1:23" s="3" customFormat="1" ht="4.5" customHeight="1">
      <c r="A168" s="126"/>
      <c r="B168" s="126"/>
      <c r="C168" s="126"/>
      <c r="D168" s="126"/>
      <c r="E168" s="126"/>
      <c r="F168" s="126"/>
      <c r="G168" s="126"/>
      <c r="H168" s="126"/>
      <c r="I168" s="126"/>
      <c r="J168" s="126"/>
      <c r="K168" s="126"/>
      <c r="M168" s="44"/>
    </row>
    <row r="169" spans="1:23" s="3" customFormat="1" ht="12.75" customHeight="1">
      <c r="A169" s="130" t="s">
        <v>146</v>
      </c>
      <c r="B169" s="130"/>
      <c r="C169" s="130"/>
      <c r="D169" s="130"/>
      <c r="E169" s="130"/>
      <c r="F169" s="130"/>
      <c r="G169" s="130"/>
      <c r="H169" s="130"/>
      <c r="I169" s="130"/>
      <c r="J169" s="130"/>
      <c r="K169" s="130"/>
      <c r="M169" s="231"/>
    </row>
    <row r="170" spans="1:23" s="3" customFormat="1" ht="39.950000000000003" customHeight="1">
      <c r="A170" s="150" t="s">
        <v>66</v>
      </c>
      <c r="B170" s="126"/>
      <c r="C170" s="126"/>
      <c r="D170" s="126"/>
      <c r="E170" s="126"/>
      <c r="F170" s="126"/>
      <c r="G170" s="126"/>
      <c r="H170" s="126"/>
      <c r="I170" s="126"/>
      <c r="J170" s="126"/>
      <c r="K170" s="126"/>
      <c r="M170" s="44"/>
    </row>
    <row r="171" spans="1:23" s="3" customFormat="1" ht="5.0999999999999996" customHeight="1">
      <c r="A171" s="126"/>
      <c r="B171" s="126"/>
      <c r="C171" s="126"/>
      <c r="D171" s="126"/>
      <c r="E171" s="126"/>
      <c r="F171" s="126"/>
      <c r="G171" s="126"/>
      <c r="H171" s="126"/>
      <c r="I171" s="126"/>
      <c r="J171" s="126"/>
      <c r="K171" s="126"/>
      <c r="M171" s="44"/>
    </row>
    <row r="172" spans="1:23" s="3" customFormat="1" ht="12.75" customHeight="1">
      <c r="A172" s="126" t="s">
        <v>67</v>
      </c>
      <c r="B172" s="126"/>
      <c r="C172" s="126"/>
      <c r="D172" s="126"/>
      <c r="E172" s="126"/>
      <c r="F172" s="126"/>
      <c r="G172" s="126"/>
      <c r="H172" s="126"/>
      <c r="I172" s="126"/>
      <c r="J172" s="126"/>
      <c r="K172" s="126"/>
      <c r="M172" s="231"/>
    </row>
    <row r="173" spans="1:23" s="3" customFormat="1" ht="27" customHeight="1">
      <c r="A173" s="130" t="s">
        <v>126</v>
      </c>
      <c r="B173" s="130"/>
      <c r="C173" s="130"/>
      <c r="D173" s="130"/>
      <c r="E173" s="130"/>
      <c r="F173" s="130"/>
      <c r="G173" s="130"/>
      <c r="H173" s="130"/>
      <c r="I173" s="130"/>
      <c r="J173" s="130"/>
      <c r="K173" s="130"/>
      <c r="M173" s="231"/>
      <c r="N173" s="13"/>
      <c r="O173" s="13"/>
      <c r="P173" s="13"/>
      <c r="Q173" s="13"/>
      <c r="R173" s="13"/>
      <c r="S173" s="13"/>
      <c r="T173" s="13"/>
      <c r="U173" s="13"/>
      <c r="V173" s="13"/>
      <c r="W173" s="13"/>
    </row>
    <row r="174" spans="1:23" ht="9.9499999999999993" customHeight="1">
      <c r="A174" s="51"/>
      <c r="B174" s="51"/>
      <c r="C174" s="51"/>
      <c r="D174" s="51"/>
      <c r="E174" s="51"/>
      <c r="F174" s="51"/>
      <c r="G174" s="51"/>
      <c r="H174" s="51"/>
      <c r="I174" s="51"/>
      <c r="J174" s="51"/>
      <c r="K174" s="51"/>
    </row>
    <row r="175" spans="1:23" ht="9.9499999999999993" customHeight="1">
      <c r="A175" s="51"/>
      <c r="B175" s="51"/>
      <c r="C175" s="51"/>
      <c r="D175" s="51"/>
      <c r="E175" s="51"/>
      <c r="F175" s="51"/>
      <c r="G175" s="51"/>
      <c r="H175" s="51"/>
      <c r="I175" s="51"/>
      <c r="J175" s="51"/>
      <c r="K175" s="51"/>
    </row>
    <row r="176" spans="1:23" ht="14.1" customHeight="1">
      <c r="A176" s="52" t="s">
        <v>158</v>
      </c>
      <c r="B176" s="51"/>
      <c r="C176" s="217" t="s">
        <v>269</v>
      </c>
      <c r="D176" s="218"/>
      <c r="E176" s="218"/>
      <c r="F176" s="51"/>
      <c r="G176" s="51"/>
      <c r="H176" s="51"/>
      <c r="I176" s="51"/>
      <c r="J176" s="51"/>
      <c r="K176" s="51"/>
    </row>
    <row r="177" spans="1:11" ht="5.0999999999999996" customHeight="1">
      <c r="A177" s="51"/>
      <c r="B177" s="51"/>
      <c r="C177" s="219"/>
      <c r="D177" s="220"/>
      <c r="E177" s="220"/>
      <c r="F177" s="51"/>
      <c r="G177" s="51"/>
      <c r="H177" s="51"/>
      <c r="I177" s="51"/>
      <c r="J177" s="51"/>
      <c r="K177" s="51"/>
    </row>
    <row r="178" spans="1:11" ht="14.1" customHeight="1">
      <c r="A178" s="52" t="s">
        <v>159</v>
      </c>
      <c r="B178" s="51"/>
      <c r="C178" s="217" t="s">
        <v>268</v>
      </c>
      <c r="D178" s="218"/>
      <c r="E178" s="218"/>
      <c r="F178" s="51"/>
      <c r="G178" s="51"/>
      <c r="H178" s="51"/>
      <c r="I178" s="51"/>
      <c r="J178" s="51"/>
      <c r="K178" s="51"/>
    </row>
    <row r="179" spans="1:11" ht="5.0999999999999996" customHeight="1">
      <c r="A179" s="51"/>
      <c r="B179" s="51"/>
      <c r="C179" s="53"/>
      <c r="D179" s="54"/>
      <c r="E179" s="54"/>
      <c r="F179" s="51"/>
      <c r="G179" s="51"/>
      <c r="H179" s="51"/>
      <c r="I179" s="51"/>
      <c r="J179" s="51"/>
      <c r="K179" s="51"/>
    </row>
    <row r="180" spans="1:11" ht="14.1" customHeight="1">
      <c r="A180" s="52" t="s">
        <v>160</v>
      </c>
      <c r="B180" s="51"/>
      <c r="C180" s="134" t="str">
        <f>M15</f>
        <v>JN–36–25</v>
      </c>
      <c r="D180" s="135"/>
      <c r="E180" s="135"/>
      <c r="F180" s="51"/>
      <c r="G180" s="51"/>
      <c r="H180" s="51"/>
      <c r="I180" s="51"/>
      <c r="J180" s="51"/>
      <c r="K180" s="51"/>
    </row>
    <row r="181" spans="1:11" ht="9.9499999999999993" customHeight="1">
      <c r="A181" s="51"/>
      <c r="B181" s="51"/>
      <c r="C181" s="51"/>
      <c r="D181" s="51"/>
      <c r="E181" s="51"/>
      <c r="F181" s="51"/>
      <c r="G181" s="51"/>
      <c r="H181" s="51"/>
      <c r="I181" s="51"/>
      <c r="J181" s="51"/>
      <c r="K181" s="51"/>
    </row>
    <row r="182" spans="1:11" ht="9.9499999999999993" customHeight="1">
      <c r="A182" s="51"/>
      <c r="B182" s="51"/>
      <c r="C182" s="51"/>
      <c r="D182" s="51"/>
      <c r="E182" s="51"/>
      <c r="F182" s="51"/>
      <c r="G182" s="51"/>
      <c r="H182" s="51"/>
      <c r="I182" s="51"/>
      <c r="J182" s="51"/>
      <c r="K182" s="51"/>
    </row>
    <row r="183" spans="1:11" ht="12.75" customHeight="1">
      <c r="A183" s="221" t="s">
        <v>267</v>
      </c>
      <c r="B183" s="221"/>
      <c r="C183" s="221"/>
      <c r="D183" s="221"/>
      <c r="K183" s="62" t="s">
        <v>142</v>
      </c>
    </row>
    <row r="184" spans="1:11" ht="12.75" customHeight="1">
      <c r="K184" s="63" t="s">
        <v>131</v>
      </c>
    </row>
    <row r="185" spans="1:11" ht="12.75" customHeight="1">
      <c r="K185" s="64"/>
    </row>
  </sheetData>
  <mergeCells count="183">
    <mergeCell ref="C117:K117"/>
    <mergeCell ref="A116:K116"/>
    <mergeCell ref="D118:K118"/>
    <mergeCell ref="D119:K119"/>
    <mergeCell ref="A99:K99"/>
    <mergeCell ref="A100:K100"/>
    <mergeCell ref="A101:K101"/>
    <mergeCell ref="A68:K68"/>
    <mergeCell ref="A95:K95"/>
    <mergeCell ref="A102:K102"/>
    <mergeCell ref="A103:K103"/>
    <mergeCell ref="A104:K104"/>
    <mergeCell ref="B105:K105"/>
    <mergeCell ref="A96:K96"/>
    <mergeCell ref="B97:K97"/>
    <mergeCell ref="A98:K98"/>
    <mergeCell ref="A79:K79"/>
    <mergeCell ref="A89:K89"/>
    <mergeCell ref="A94:K94"/>
    <mergeCell ref="A90:K90"/>
    <mergeCell ref="A93:K93"/>
    <mergeCell ref="A91:K91"/>
    <mergeCell ref="A92:K92"/>
    <mergeCell ref="A168:K168"/>
    <mergeCell ref="A169:K169"/>
    <mergeCell ref="A170:K170"/>
    <mergeCell ref="A120:K120"/>
    <mergeCell ref="A121:K121"/>
    <mergeCell ref="B122:K122"/>
    <mergeCell ref="B123:K123"/>
    <mergeCell ref="A124:K124"/>
    <mergeCell ref="A126:K126"/>
    <mergeCell ref="A140:K140"/>
    <mergeCell ref="A141:K141"/>
    <mergeCell ref="A137:K137"/>
    <mergeCell ref="A138:K138"/>
    <mergeCell ref="A127:K127"/>
    <mergeCell ref="B136:K136"/>
    <mergeCell ref="A139:K139"/>
    <mergeCell ref="B125:K125"/>
    <mergeCell ref="B131:K131"/>
    <mergeCell ref="A132:K132"/>
    <mergeCell ref="A133:K133"/>
    <mergeCell ref="A134:K134"/>
    <mergeCell ref="A23:K23"/>
    <mergeCell ref="A24:K24"/>
    <mergeCell ref="A37:K37"/>
    <mergeCell ref="A38:K38"/>
    <mergeCell ref="A39:K39"/>
    <mergeCell ref="A52:K52"/>
    <mergeCell ref="C31:K31"/>
    <mergeCell ref="C33:K33"/>
    <mergeCell ref="A85:K85"/>
    <mergeCell ref="A55:K55"/>
    <mergeCell ref="A62:K62"/>
    <mergeCell ref="A53:K53"/>
    <mergeCell ref="A82:K82"/>
    <mergeCell ref="A83:K83"/>
    <mergeCell ref="A84:K84"/>
    <mergeCell ref="A80:K80"/>
    <mergeCell ref="C81:D81"/>
    <mergeCell ref="A70:K70"/>
    <mergeCell ref="A71:K71"/>
    <mergeCell ref="A76:K76"/>
    <mergeCell ref="A73:K73"/>
    <mergeCell ref="A74:K74"/>
    <mergeCell ref="A75:K75"/>
    <mergeCell ref="A78:K78"/>
    <mergeCell ref="A25:K25"/>
    <mergeCell ref="B26:K26"/>
    <mergeCell ref="C27:K27"/>
    <mergeCell ref="C29:K29"/>
    <mergeCell ref="A72:K72"/>
    <mergeCell ref="A66:K66"/>
    <mergeCell ref="A40:K40"/>
    <mergeCell ref="A41:K41"/>
    <mergeCell ref="A42:K42"/>
    <mergeCell ref="A63:K63"/>
    <mergeCell ref="A64:K64"/>
    <mergeCell ref="A65:K65"/>
    <mergeCell ref="A58:K58"/>
    <mergeCell ref="B34:K34"/>
    <mergeCell ref="A36:K36"/>
    <mergeCell ref="A69:K69"/>
    <mergeCell ref="A67:K67"/>
    <mergeCell ref="A49:K49"/>
    <mergeCell ref="A50:K50"/>
    <mergeCell ref="A51:K51"/>
    <mergeCell ref="C28:K28"/>
    <mergeCell ref="A59:K59"/>
    <mergeCell ref="B35:K35"/>
    <mergeCell ref="C30:K30"/>
    <mergeCell ref="C32:K32"/>
    <mergeCell ref="A48:K48"/>
    <mergeCell ref="A46:K46"/>
    <mergeCell ref="A57:K57"/>
    <mergeCell ref="A114:K114"/>
    <mergeCell ref="A115:K115"/>
    <mergeCell ref="B113:K113"/>
    <mergeCell ref="A112:K112"/>
    <mergeCell ref="B108:K108"/>
    <mergeCell ref="B109:K109"/>
    <mergeCell ref="B110:K110"/>
    <mergeCell ref="B111:K111"/>
    <mergeCell ref="C106:K106"/>
    <mergeCell ref="C107:K107"/>
    <mergeCell ref="A88:K88"/>
    <mergeCell ref="A86:K86"/>
    <mergeCell ref="A87:K87"/>
    <mergeCell ref="A77:K77"/>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83:D183"/>
    <mergeCell ref="B128:K128"/>
    <mergeCell ref="B129:K129"/>
    <mergeCell ref="B130:K130"/>
    <mergeCell ref="A143:K143"/>
    <mergeCell ref="A148:K148"/>
    <mergeCell ref="B149:D149"/>
    <mergeCell ref="E149:K149"/>
    <mergeCell ref="E150:K150"/>
    <mergeCell ref="E151:K151"/>
    <mergeCell ref="E152:K152"/>
    <mergeCell ref="A173:K173"/>
    <mergeCell ref="A172:K172"/>
    <mergeCell ref="A146:K146"/>
    <mergeCell ref="A163:K163"/>
    <mergeCell ref="A161:K161"/>
    <mergeCell ref="A165:K165"/>
    <mergeCell ref="A171:K171"/>
    <mergeCell ref="A135:K135"/>
    <mergeCell ref="C180:E180"/>
    <mergeCell ref="C178:E178"/>
    <mergeCell ref="C176:E176"/>
    <mergeCell ref="A144:K144"/>
    <mergeCell ref="A164:K164"/>
    <mergeCell ref="M142:W142"/>
    <mergeCell ref="M145:W145"/>
    <mergeCell ref="M143:W143"/>
    <mergeCell ref="A157:K157"/>
    <mergeCell ref="A158:K158"/>
    <mergeCell ref="A159:K159"/>
    <mergeCell ref="A154:K154"/>
    <mergeCell ref="A155:K155"/>
    <mergeCell ref="A156:K156"/>
    <mergeCell ref="M156:W156"/>
    <mergeCell ref="M155:W155"/>
    <mergeCell ref="M158:W158"/>
    <mergeCell ref="M159:W159"/>
    <mergeCell ref="A147:K147"/>
    <mergeCell ref="A145:K145"/>
    <mergeCell ref="A142:K142"/>
    <mergeCell ref="M165:W165"/>
    <mergeCell ref="A166:K166"/>
    <mergeCell ref="M146:W146"/>
    <mergeCell ref="A160:K160"/>
    <mergeCell ref="M164:W164"/>
    <mergeCell ref="B167:K167"/>
    <mergeCell ref="M162:W162"/>
    <mergeCell ref="A162:K162"/>
    <mergeCell ref="M161:W161"/>
  </mergeCells>
  <phoneticPr fontId="47"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48" t="s">
        <v>91</v>
      </c>
      <c r="B1" s="45"/>
      <c r="C1" s="49" t="s">
        <v>151</v>
      </c>
      <c r="F1" s="157" t="s">
        <v>107</v>
      </c>
    </row>
    <row r="2" spans="1:6" ht="21" customHeight="1">
      <c r="A2" s="31" t="s">
        <v>0</v>
      </c>
      <c r="B2" s="32" t="s">
        <v>70</v>
      </c>
      <c r="C2" s="33" t="s">
        <v>68</v>
      </c>
      <c r="F2" s="157"/>
    </row>
    <row r="3" spans="1:6" ht="21" customHeight="1">
      <c r="A3" s="15" t="s">
        <v>10</v>
      </c>
      <c r="B3" s="16" t="s">
        <v>25</v>
      </c>
      <c r="C3" s="17" t="s">
        <v>123</v>
      </c>
      <c r="F3" s="157"/>
    </row>
    <row r="4" spans="1:6" ht="21" customHeight="1">
      <c r="A4" s="15" t="s">
        <v>11</v>
      </c>
      <c r="B4" s="16" t="s">
        <v>69</v>
      </c>
      <c r="C4" s="17" t="s">
        <v>240</v>
      </c>
    </row>
    <row r="5" spans="1:6" ht="27.95" customHeight="1">
      <c r="A5" s="15" t="s">
        <v>12</v>
      </c>
      <c r="B5" s="16" t="s">
        <v>40</v>
      </c>
      <c r="C5" s="17" t="str">
        <f>'Poziv za dostavu ponude'!M13</f>
        <v>Godišnja nabava električne energije (opskrba), za IVKOM d.d., Ivanec</v>
      </c>
      <c r="F5" s="47"/>
    </row>
    <row r="6" spans="1:6" ht="21" customHeight="1">
      <c r="A6" s="15" t="s">
        <v>13</v>
      </c>
      <c r="B6" s="16" t="s">
        <v>90</v>
      </c>
      <c r="C6" s="17" t="str">
        <f>'Poziv za dostavu ponude'!M15</f>
        <v>JN–36–25</v>
      </c>
    </row>
    <row r="7" spans="1:6" ht="21" customHeight="1">
      <c r="A7" s="31" t="s">
        <v>1</v>
      </c>
      <c r="B7" s="32" t="s">
        <v>26</v>
      </c>
      <c r="C7" s="33" t="s">
        <v>71</v>
      </c>
    </row>
    <row r="8" spans="1:6" ht="30" customHeight="1">
      <c r="A8" s="15" t="s">
        <v>14</v>
      </c>
      <c r="B8" s="16" t="s">
        <v>33</v>
      </c>
      <c r="C8" s="24"/>
    </row>
    <row r="9" spans="1:6" ht="21" customHeight="1">
      <c r="A9" s="15" t="s">
        <v>15</v>
      </c>
      <c r="B9" s="16" t="s">
        <v>72</v>
      </c>
      <c r="C9" s="24"/>
    </row>
    <row r="10" spans="1:6" ht="21" customHeight="1">
      <c r="A10" s="15" t="s">
        <v>16</v>
      </c>
      <c r="B10" s="16" t="s">
        <v>32</v>
      </c>
      <c r="C10" s="24"/>
    </row>
    <row r="11" spans="1:6" ht="21" customHeight="1">
      <c r="A11" s="15" t="s">
        <v>17</v>
      </c>
      <c r="B11" s="16" t="s">
        <v>73</v>
      </c>
      <c r="C11" s="24"/>
    </row>
    <row r="12" spans="1:6" ht="21" customHeight="1">
      <c r="A12" s="15" t="s">
        <v>18</v>
      </c>
      <c r="B12" s="16" t="s">
        <v>74</v>
      </c>
      <c r="C12" s="24"/>
      <c r="F12" s="7"/>
    </row>
    <row r="13" spans="1:6" ht="21" customHeight="1">
      <c r="A13" s="15" t="s">
        <v>19</v>
      </c>
      <c r="B13" s="16" t="s">
        <v>75</v>
      </c>
      <c r="C13" s="24"/>
      <c r="F13" s="7"/>
    </row>
    <row r="14" spans="1:6" ht="30" customHeight="1">
      <c r="A14" s="15" t="s">
        <v>20</v>
      </c>
      <c r="B14" s="16" t="s">
        <v>76</v>
      </c>
      <c r="C14" s="24"/>
      <c r="F14" s="7"/>
    </row>
    <row r="15" spans="1:6" ht="21" customHeight="1">
      <c r="A15" s="15" t="s">
        <v>21</v>
      </c>
      <c r="B15" s="16" t="s">
        <v>77</v>
      </c>
      <c r="C15" s="24"/>
      <c r="F15" s="7"/>
    </row>
    <row r="16" spans="1:6" ht="21" customHeight="1">
      <c r="A16" s="15" t="s">
        <v>28</v>
      </c>
      <c r="B16" s="16" t="s">
        <v>78</v>
      </c>
      <c r="C16" s="24"/>
    </row>
    <row r="17" spans="1:6" ht="21" customHeight="1">
      <c r="A17" s="15" t="s">
        <v>29</v>
      </c>
      <c r="B17" s="16" t="s">
        <v>79</v>
      </c>
      <c r="C17" s="24"/>
    </row>
    <row r="18" spans="1:6" ht="21" customHeight="1">
      <c r="A18" s="15" t="s">
        <v>30</v>
      </c>
      <c r="B18" s="16" t="s">
        <v>155</v>
      </c>
      <c r="C18" s="24"/>
    </row>
    <row r="19" spans="1:6" ht="21" customHeight="1">
      <c r="A19" s="15" t="s">
        <v>31</v>
      </c>
      <c r="B19" s="16" t="s">
        <v>156</v>
      </c>
      <c r="C19" s="24"/>
    </row>
    <row r="20" spans="1:6" ht="21" customHeight="1">
      <c r="A20" s="31" t="s">
        <v>2</v>
      </c>
      <c r="B20" s="32" t="s">
        <v>80</v>
      </c>
      <c r="C20" s="33" t="s">
        <v>71</v>
      </c>
    </row>
    <row r="21" spans="1:6" ht="21" customHeight="1">
      <c r="A21" s="15" t="s">
        <v>22</v>
      </c>
      <c r="B21" s="16" t="s">
        <v>82</v>
      </c>
      <c r="C21" s="24"/>
    </row>
    <row r="22" spans="1:6" ht="21" customHeight="1">
      <c r="A22" s="15" t="s">
        <v>23</v>
      </c>
      <c r="B22" s="16" t="s">
        <v>95</v>
      </c>
      <c r="C22" s="24"/>
      <c r="F22" s="18" t="s">
        <v>96</v>
      </c>
    </row>
    <row r="23" spans="1:6" ht="21" customHeight="1">
      <c r="A23" s="15" t="s">
        <v>81</v>
      </c>
      <c r="B23" s="16" t="s">
        <v>83</v>
      </c>
      <c r="C23" s="95">
        <f>'Troškovnik-JN-36-25'!I26</f>
        <v>0</v>
      </c>
      <c r="F23" s="19" t="s">
        <v>97</v>
      </c>
    </row>
    <row r="24" spans="1:6" ht="21" customHeight="1">
      <c r="A24" s="15" t="s">
        <v>85</v>
      </c>
      <c r="B24" s="16" t="s">
        <v>84</v>
      </c>
      <c r="C24" s="95">
        <f>'Troškovnik-JN-36-25'!I27</f>
        <v>0</v>
      </c>
      <c r="F24" s="19" t="s">
        <v>98</v>
      </c>
    </row>
    <row r="25" spans="1:6" ht="107.25" customHeight="1">
      <c r="A25" s="15" t="s">
        <v>86</v>
      </c>
      <c r="B25" s="50" t="s">
        <v>157</v>
      </c>
      <c r="C25" s="95">
        <f>'Troškovnik-JN-36-25'!I28</f>
        <v>0</v>
      </c>
      <c r="F25" s="19" t="s">
        <v>99</v>
      </c>
    </row>
    <row r="26" spans="1:6" ht="30" customHeight="1">
      <c r="A26" s="15" t="s">
        <v>87</v>
      </c>
      <c r="B26" s="26" t="s">
        <v>110</v>
      </c>
      <c r="C26" s="24"/>
      <c r="F26" s="23"/>
    </row>
    <row r="27" spans="1:6" ht="30" customHeight="1">
      <c r="A27" s="15" t="s">
        <v>88</v>
      </c>
      <c r="B27" s="14" t="s">
        <v>92</v>
      </c>
      <c r="C27" s="24"/>
    </row>
    <row r="28" spans="1:6" ht="60" customHeight="1">
      <c r="A28" s="15" t="s">
        <v>111</v>
      </c>
      <c r="B28" s="16" t="s">
        <v>89</v>
      </c>
      <c r="C28" s="24"/>
    </row>
    <row r="29" spans="1:6" ht="18" customHeight="1" thickBot="1">
      <c r="A29" s="154" t="s">
        <v>27</v>
      </c>
      <c r="B29" s="155"/>
      <c r="C29" s="15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Q46"/>
  <sheetViews>
    <sheetView zoomScale="110" zoomScaleNormal="110" workbookViewId="0">
      <selection activeCell="K4" sqref="K4"/>
    </sheetView>
  </sheetViews>
  <sheetFormatPr defaultRowHeight="12.75"/>
  <cols>
    <col min="1" max="1" width="3.42578125" style="11" customWidth="1"/>
    <col min="2" max="2" width="10.85546875" style="11" customWidth="1"/>
    <col min="3" max="3" width="20" style="11" customWidth="1"/>
    <col min="4" max="4" width="18" style="9" customWidth="1"/>
    <col min="5" max="5" width="5.85546875" style="9" customWidth="1"/>
    <col min="6" max="6" width="7.7109375" style="11" customWidth="1"/>
    <col min="7" max="7" width="8" style="9" customWidth="1"/>
    <col min="8" max="8" width="7.7109375" style="9" customWidth="1"/>
    <col min="9" max="9" width="12" style="9" customWidth="1"/>
    <col min="10" max="10" width="7.85546875" style="9" customWidth="1"/>
    <col min="11" max="11" width="59.5703125" style="9" customWidth="1"/>
    <col min="12" max="16" width="9.140625" style="9"/>
    <col min="17" max="17" width="15.5703125" style="9" customWidth="1"/>
    <col min="18" max="255" width="9.140625" style="9"/>
    <col min="256" max="256" width="8.5703125" style="9" customWidth="1"/>
    <col min="257" max="257" width="10.85546875" style="9" customWidth="1"/>
    <col min="258" max="258" width="36.5703125" style="9" customWidth="1"/>
    <col min="259" max="259" width="38.85546875" style="9" customWidth="1"/>
    <col min="260" max="260" width="6.5703125" style="9" customWidth="1"/>
    <col min="261" max="261" width="8" style="9" customWidth="1"/>
    <col min="262" max="262" width="9.85546875" style="9" customWidth="1"/>
    <col min="263" max="263" width="10" style="9" customWidth="1"/>
    <col min="264" max="264" width="12.28515625" style="9" customWidth="1"/>
    <col min="265" max="265" width="2.42578125" style="9" customWidth="1"/>
    <col min="266" max="511" width="9.140625" style="9"/>
    <col min="512" max="512" width="8.5703125" style="9" customWidth="1"/>
    <col min="513" max="513" width="10.85546875" style="9" customWidth="1"/>
    <col min="514" max="514" width="36.5703125" style="9" customWidth="1"/>
    <col min="515" max="515" width="38.85546875" style="9" customWidth="1"/>
    <col min="516" max="516" width="6.5703125" style="9" customWidth="1"/>
    <col min="517" max="517" width="8" style="9" customWidth="1"/>
    <col min="518" max="518" width="9.85546875" style="9" customWidth="1"/>
    <col min="519" max="519" width="10" style="9" customWidth="1"/>
    <col min="520" max="520" width="12.28515625" style="9" customWidth="1"/>
    <col min="521" max="521" width="2.42578125" style="9" customWidth="1"/>
    <col min="522" max="767" width="9.140625" style="9"/>
    <col min="768" max="768" width="8.5703125" style="9" customWidth="1"/>
    <col min="769" max="769" width="10.85546875" style="9" customWidth="1"/>
    <col min="770" max="770" width="36.5703125" style="9" customWidth="1"/>
    <col min="771" max="771" width="38.85546875" style="9" customWidth="1"/>
    <col min="772" max="772" width="6.5703125" style="9" customWidth="1"/>
    <col min="773" max="773" width="8" style="9" customWidth="1"/>
    <col min="774" max="774" width="9.85546875" style="9" customWidth="1"/>
    <col min="775" max="775" width="10" style="9" customWidth="1"/>
    <col min="776" max="776" width="12.28515625" style="9" customWidth="1"/>
    <col min="777" max="777" width="2.42578125" style="9" customWidth="1"/>
    <col min="778" max="1023" width="9.140625" style="9"/>
    <col min="1024" max="1024" width="8.5703125" style="9" customWidth="1"/>
    <col min="1025" max="1025" width="10.85546875" style="9" customWidth="1"/>
    <col min="1026" max="1026" width="36.5703125" style="9" customWidth="1"/>
    <col min="1027" max="1027" width="38.85546875" style="9" customWidth="1"/>
    <col min="1028" max="1028" width="6.5703125" style="9" customWidth="1"/>
    <col min="1029" max="1029" width="8" style="9" customWidth="1"/>
    <col min="1030" max="1030" width="9.85546875" style="9" customWidth="1"/>
    <col min="1031" max="1031" width="10" style="9" customWidth="1"/>
    <col min="1032" max="1032" width="12.28515625" style="9" customWidth="1"/>
    <col min="1033" max="1033" width="2.42578125" style="9" customWidth="1"/>
    <col min="1034" max="1279" width="9.140625" style="9"/>
    <col min="1280" max="1280" width="8.5703125" style="9" customWidth="1"/>
    <col min="1281" max="1281" width="10.85546875" style="9" customWidth="1"/>
    <col min="1282" max="1282" width="36.5703125" style="9" customWidth="1"/>
    <col min="1283" max="1283" width="38.85546875" style="9" customWidth="1"/>
    <col min="1284" max="1284" width="6.5703125" style="9" customWidth="1"/>
    <col min="1285" max="1285" width="8" style="9" customWidth="1"/>
    <col min="1286" max="1286" width="9.85546875" style="9" customWidth="1"/>
    <col min="1287" max="1287" width="10" style="9" customWidth="1"/>
    <col min="1288" max="1288" width="12.28515625" style="9" customWidth="1"/>
    <col min="1289" max="1289" width="2.42578125" style="9" customWidth="1"/>
    <col min="1290" max="1535" width="9.140625" style="9"/>
    <col min="1536" max="1536" width="8.5703125" style="9" customWidth="1"/>
    <col min="1537" max="1537" width="10.85546875" style="9" customWidth="1"/>
    <col min="1538" max="1538" width="36.5703125" style="9" customWidth="1"/>
    <col min="1539" max="1539" width="38.85546875" style="9" customWidth="1"/>
    <col min="1540" max="1540" width="6.5703125" style="9" customWidth="1"/>
    <col min="1541" max="1541" width="8" style="9" customWidth="1"/>
    <col min="1542" max="1542" width="9.85546875" style="9" customWidth="1"/>
    <col min="1543" max="1543" width="10" style="9" customWidth="1"/>
    <col min="1544" max="1544" width="12.28515625" style="9" customWidth="1"/>
    <col min="1545" max="1545" width="2.42578125" style="9" customWidth="1"/>
    <col min="1546" max="1791" width="9.140625" style="9"/>
    <col min="1792" max="1792" width="8.5703125" style="9" customWidth="1"/>
    <col min="1793" max="1793" width="10.85546875" style="9" customWidth="1"/>
    <col min="1794" max="1794" width="36.5703125" style="9" customWidth="1"/>
    <col min="1795" max="1795" width="38.85546875" style="9" customWidth="1"/>
    <col min="1796" max="1796" width="6.5703125" style="9" customWidth="1"/>
    <col min="1797" max="1797" width="8" style="9" customWidth="1"/>
    <col min="1798" max="1798" width="9.85546875" style="9" customWidth="1"/>
    <col min="1799" max="1799" width="10" style="9" customWidth="1"/>
    <col min="1800" max="1800" width="12.28515625" style="9" customWidth="1"/>
    <col min="1801" max="1801" width="2.42578125" style="9" customWidth="1"/>
    <col min="1802" max="2047" width="9.140625" style="9"/>
    <col min="2048" max="2048" width="8.5703125" style="9" customWidth="1"/>
    <col min="2049" max="2049" width="10.85546875" style="9" customWidth="1"/>
    <col min="2050" max="2050" width="36.5703125" style="9" customWidth="1"/>
    <col min="2051" max="2051" width="38.85546875" style="9" customWidth="1"/>
    <col min="2052" max="2052" width="6.5703125" style="9" customWidth="1"/>
    <col min="2053" max="2053" width="8" style="9" customWidth="1"/>
    <col min="2054" max="2054" width="9.85546875" style="9" customWidth="1"/>
    <col min="2055" max="2055" width="10" style="9" customWidth="1"/>
    <col min="2056" max="2056" width="12.28515625" style="9" customWidth="1"/>
    <col min="2057" max="2057" width="2.42578125" style="9" customWidth="1"/>
    <col min="2058" max="2303" width="9.140625" style="9"/>
    <col min="2304" max="2304" width="8.5703125" style="9" customWidth="1"/>
    <col min="2305" max="2305" width="10.85546875" style="9" customWidth="1"/>
    <col min="2306" max="2306" width="36.5703125" style="9" customWidth="1"/>
    <col min="2307" max="2307" width="38.85546875" style="9" customWidth="1"/>
    <col min="2308" max="2308" width="6.5703125" style="9" customWidth="1"/>
    <col min="2309" max="2309" width="8" style="9" customWidth="1"/>
    <col min="2310" max="2310" width="9.85546875" style="9" customWidth="1"/>
    <col min="2311" max="2311" width="10" style="9" customWidth="1"/>
    <col min="2312" max="2312" width="12.28515625" style="9" customWidth="1"/>
    <col min="2313" max="2313" width="2.42578125" style="9" customWidth="1"/>
    <col min="2314" max="2559" width="9.140625" style="9"/>
    <col min="2560" max="2560" width="8.5703125" style="9" customWidth="1"/>
    <col min="2561" max="2561" width="10.85546875" style="9" customWidth="1"/>
    <col min="2562" max="2562" width="36.5703125" style="9" customWidth="1"/>
    <col min="2563" max="2563" width="38.85546875" style="9" customWidth="1"/>
    <col min="2564" max="2564" width="6.5703125" style="9" customWidth="1"/>
    <col min="2565" max="2565" width="8" style="9" customWidth="1"/>
    <col min="2566" max="2566" width="9.85546875" style="9" customWidth="1"/>
    <col min="2567" max="2567" width="10" style="9" customWidth="1"/>
    <col min="2568" max="2568" width="12.28515625" style="9" customWidth="1"/>
    <col min="2569" max="2569" width="2.42578125" style="9" customWidth="1"/>
    <col min="2570" max="2815" width="9.140625" style="9"/>
    <col min="2816" max="2816" width="8.5703125" style="9" customWidth="1"/>
    <col min="2817" max="2817" width="10.85546875" style="9" customWidth="1"/>
    <col min="2818" max="2818" width="36.5703125" style="9" customWidth="1"/>
    <col min="2819" max="2819" width="38.85546875" style="9" customWidth="1"/>
    <col min="2820" max="2820" width="6.5703125" style="9" customWidth="1"/>
    <col min="2821" max="2821" width="8" style="9" customWidth="1"/>
    <col min="2822" max="2822" width="9.85546875" style="9" customWidth="1"/>
    <col min="2823" max="2823" width="10" style="9" customWidth="1"/>
    <col min="2824" max="2824" width="12.28515625" style="9" customWidth="1"/>
    <col min="2825" max="2825" width="2.42578125" style="9" customWidth="1"/>
    <col min="2826" max="3071" width="9.140625" style="9"/>
    <col min="3072" max="3072" width="8.5703125" style="9" customWidth="1"/>
    <col min="3073" max="3073" width="10.85546875" style="9" customWidth="1"/>
    <col min="3074" max="3074" width="36.5703125" style="9" customWidth="1"/>
    <col min="3075" max="3075" width="38.85546875" style="9" customWidth="1"/>
    <col min="3076" max="3076" width="6.5703125" style="9" customWidth="1"/>
    <col min="3077" max="3077" width="8" style="9" customWidth="1"/>
    <col min="3078" max="3078" width="9.85546875" style="9" customWidth="1"/>
    <col min="3079" max="3079" width="10" style="9" customWidth="1"/>
    <col min="3080" max="3080" width="12.28515625" style="9" customWidth="1"/>
    <col min="3081" max="3081" width="2.42578125" style="9" customWidth="1"/>
    <col min="3082" max="3327" width="9.140625" style="9"/>
    <col min="3328" max="3328" width="8.5703125" style="9" customWidth="1"/>
    <col min="3329" max="3329" width="10.85546875" style="9" customWidth="1"/>
    <col min="3330" max="3330" width="36.5703125" style="9" customWidth="1"/>
    <col min="3331" max="3331" width="38.85546875" style="9" customWidth="1"/>
    <col min="3332" max="3332" width="6.5703125" style="9" customWidth="1"/>
    <col min="3333" max="3333" width="8" style="9" customWidth="1"/>
    <col min="3334" max="3334" width="9.85546875" style="9" customWidth="1"/>
    <col min="3335" max="3335" width="10" style="9" customWidth="1"/>
    <col min="3336" max="3336" width="12.28515625" style="9" customWidth="1"/>
    <col min="3337" max="3337" width="2.42578125" style="9" customWidth="1"/>
    <col min="3338" max="3583" width="9.140625" style="9"/>
    <col min="3584" max="3584" width="8.5703125" style="9" customWidth="1"/>
    <col min="3585" max="3585" width="10.85546875" style="9" customWidth="1"/>
    <col min="3586" max="3586" width="36.5703125" style="9" customWidth="1"/>
    <col min="3587" max="3587" width="38.85546875" style="9" customWidth="1"/>
    <col min="3588" max="3588" width="6.5703125" style="9" customWidth="1"/>
    <col min="3589" max="3589" width="8" style="9" customWidth="1"/>
    <col min="3590" max="3590" width="9.85546875" style="9" customWidth="1"/>
    <col min="3591" max="3591" width="10" style="9" customWidth="1"/>
    <col min="3592" max="3592" width="12.28515625" style="9" customWidth="1"/>
    <col min="3593" max="3593" width="2.42578125" style="9" customWidth="1"/>
    <col min="3594" max="3839" width="9.140625" style="9"/>
    <col min="3840" max="3840" width="8.5703125" style="9" customWidth="1"/>
    <col min="3841" max="3841" width="10.85546875" style="9" customWidth="1"/>
    <col min="3842" max="3842" width="36.5703125" style="9" customWidth="1"/>
    <col min="3843" max="3843" width="38.85546875" style="9" customWidth="1"/>
    <col min="3844" max="3844" width="6.5703125" style="9" customWidth="1"/>
    <col min="3845" max="3845" width="8" style="9" customWidth="1"/>
    <col min="3846" max="3846" width="9.85546875" style="9" customWidth="1"/>
    <col min="3847" max="3847" width="10" style="9" customWidth="1"/>
    <col min="3848" max="3848" width="12.28515625" style="9" customWidth="1"/>
    <col min="3849" max="3849" width="2.42578125" style="9" customWidth="1"/>
    <col min="3850" max="4095" width="9.140625" style="9"/>
    <col min="4096" max="4096" width="8.5703125" style="9" customWidth="1"/>
    <col min="4097" max="4097" width="10.85546875" style="9" customWidth="1"/>
    <col min="4098" max="4098" width="36.5703125" style="9" customWidth="1"/>
    <col min="4099" max="4099" width="38.85546875" style="9" customWidth="1"/>
    <col min="4100" max="4100" width="6.5703125" style="9" customWidth="1"/>
    <col min="4101" max="4101" width="8" style="9" customWidth="1"/>
    <col min="4102" max="4102" width="9.85546875" style="9" customWidth="1"/>
    <col min="4103" max="4103" width="10" style="9" customWidth="1"/>
    <col min="4104" max="4104" width="12.28515625" style="9" customWidth="1"/>
    <col min="4105" max="4105" width="2.42578125" style="9" customWidth="1"/>
    <col min="4106" max="4351" width="9.140625" style="9"/>
    <col min="4352" max="4352" width="8.5703125" style="9" customWidth="1"/>
    <col min="4353" max="4353" width="10.85546875" style="9" customWidth="1"/>
    <col min="4354" max="4354" width="36.5703125" style="9" customWidth="1"/>
    <col min="4355" max="4355" width="38.85546875" style="9" customWidth="1"/>
    <col min="4356" max="4356" width="6.5703125" style="9" customWidth="1"/>
    <col min="4357" max="4357" width="8" style="9" customWidth="1"/>
    <col min="4358" max="4358" width="9.85546875" style="9" customWidth="1"/>
    <col min="4359" max="4359" width="10" style="9" customWidth="1"/>
    <col min="4360" max="4360" width="12.28515625" style="9" customWidth="1"/>
    <col min="4361" max="4361" width="2.42578125" style="9" customWidth="1"/>
    <col min="4362" max="4607" width="9.140625" style="9"/>
    <col min="4608" max="4608" width="8.5703125" style="9" customWidth="1"/>
    <col min="4609" max="4609" width="10.85546875" style="9" customWidth="1"/>
    <col min="4610" max="4610" width="36.5703125" style="9" customWidth="1"/>
    <col min="4611" max="4611" width="38.85546875" style="9" customWidth="1"/>
    <col min="4612" max="4612" width="6.5703125" style="9" customWidth="1"/>
    <col min="4613" max="4613" width="8" style="9" customWidth="1"/>
    <col min="4614" max="4614" width="9.85546875" style="9" customWidth="1"/>
    <col min="4615" max="4615" width="10" style="9" customWidth="1"/>
    <col min="4616" max="4616" width="12.28515625" style="9" customWidth="1"/>
    <col min="4617" max="4617" width="2.42578125" style="9" customWidth="1"/>
    <col min="4618" max="4863" width="9.140625" style="9"/>
    <col min="4864" max="4864" width="8.5703125" style="9" customWidth="1"/>
    <col min="4865" max="4865" width="10.85546875" style="9" customWidth="1"/>
    <col min="4866" max="4866" width="36.5703125" style="9" customWidth="1"/>
    <col min="4867" max="4867" width="38.85546875" style="9" customWidth="1"/>
    <col min="4868" max="4868" width="6.5703125" style="9" customWidth="1"/>
    <col min="4869" max="4869" width="8" style="9" customWidth="1"/>
    <col min="4870" max="4870" width="9.85546875" style="9" customWidth="1"/>
    <col min="4871" max="4871" width="10" style="9" customWidth="1"/>
    <col min="4872" max="4872" width="12.28515625" style="9" customWidth="1"/>
    <col min="4873" max="4873" width="2.42578125" style="9" customWidth="1"/>
    <col min="4874" max="5119" width="9.140625" style="9"/>
    <col min="5120" max="5120" width="8.5703125" style="9" customWidth="1"/>
    <col min="5121" max="5121" width="10.85546875" style="9" customWidth="1"/>
    <col min="5122" max="5122" width="36.5703125" style="9" customWidth="1"/>
    <col min="5123" max="5123" width="38.85546875" style="9" customWidth="1"/>
    <col min="5124" max="5124" width="6.5703125" style="9" customWidth="1"/>
    <col min="5125" max="5125" width="8" style="9" customWidth="1"/>
    <col min="5126" max="5126" width="9.85546875" style="9" customWidth="1"/>
    <col min="5127" max="5127" width="10" style="9" customWidth="1"/>
    <col min="5128" max="5128" width="12.28515625" style="9" customWidth="1"/>
    <col min="5129" max="5129" width="2.42578125" style="9" customWidth="1"/>
    <col min="5130" max="5375" width="9.140625" style="9"/>
    <col min="5376" max="5376" width="8.5703125" style="9" customWidth="1"/>
    <col min="5377" max="5377" width="10.85546875" style="9" customWidth="1"/>
    <col min="5378" max="5378" width="36.5703125" style="9" customWidth="1"/>
    <col min="5379" max="5379" width="38.85546875" style="9" customWidth="1"/>
    <col min="5380" max="5380" width="6.5703125" style="9" customWidth="1"/>
    <col min="5381" max="5381" width="8" style="9" customWidth="1"/>
    <col min="5382" max="5382" width="9.85546875" style="9" customWidth="1"/>
    <col min="5383" max="5383" width="10" style="9" customWidth="1"/>
    <col min="5384" max="5384" width="12.28515625" style="9" customWidth="1"/>
    <col min="5385" max="5385" width="2.42578125" style="9" customWidth="1"/>
    <col min="5386" max="5631" width="9.140625" style="9"/>
    <col min="5632" max="5632" width="8.5703125" style="9" customWidth="1"/>
    <col min="5633" max="5633" width="10.85546875" style="9" customWidth="1"/>
    <col min="5634" max="5634" width="36.5703125" style="9" customWidth="1"/>
    <col min="5635" max="5635" width="38.85546875" style="9" customWidth="1"/>
    <col min="5636" max="5636" width="6.5703125" style="9" customWidth="1"/>
    <col min="5637" max="5637" width="8" style="9" customWidth="1"/>
    <col min="5638" max="5638" width="9.85546875" style="9" customWidth="1"/>
    <col min="5639" max="5639" width="10" style="9" customWidth="1"/>
    <col min="5640" max="5640" width="12.28515625" style="9" customWidth="1"/>
    <col min="5641" max="5641" width="2.42578125" style="9" customWidth="1"/>
    <col min="5642" max="5887" width="9.140625" style="9"/>
    <col min="5888" max="5888" width="8.5703125" style="9" customWidth="1"/>
    <col min="5889" max="5889" width="10.85546875" style="9" customWidth="1"/>
    <col min="5890" max="5890" width="36.5703125" style="9" customWidth="1"/>
    <col min="5891" max="5891" width="38.85546875" style="9" customWidth="1"/>
    <col min="5892" max="5892" width="6.5703125" style="9" customWidth="1"/>
    <col min="5893" max="5893" width="8" style="9" customWidth="1"/>
    <col min="5894" max="5894" width="9.85546875" style="9" customWidth="1"/>
    <col min="5895" max="5895" width="10" style="9" customWidth="1"/>
    <col min="5896" max="5896" width="12.28515625" style="9" customWidth="1"/>
    <col min="5897" max="5897" width="2.42578125" style="9" customWidth="1"/>
    <col min="5898" max="6143" width="9.140625" style="9"/>
    <col min="6144" max="6144" width="8.5703125" style="9" customWidth="1"/>
    <col min="6145" max="6145" width="10.85546875" style="9" customWidth="1"/>
    <col min="6146" max="6146" width="36.5703125" style="9" customWidth="1"/>
    <col min="6147" max="6147" width="38.85546875" style="9" customWidth="1"/>
    <col min="6148" max="6148" width="6.5703125" style="9" customWidth="1"/>
    <col min="6149" max="6149" width="8" style="9" customWidth="1"/>
    <col min="6150" max="6150" width="9.85546875" style="9" customWidth="1"/>
    <col min="6151" max="6151" width="10" style="9" customWidth="1"/>
    <col min="6152" max="6152" width="12.28515625" style="9" customWidth="1"/>
    <col min="6153" max="6153" width="2.42578125" style="9" customWidth="1"/>
    <col min="6154" max="6399" width="9.140625" style="9"/>
    <col min="6400" max="6400" width="8.5703125" style="9" customWidth="1"/>
    <col min="6401" max="6401" width="10.85546875" style="9" customWidth="1"/>
    <col min="6402" max="6402" width="36.5703125" style="9" customWidth="1"/>
    <col min="6403" max="6403" width="38.85546875" style="9" customWidth="1"/>
    <col min="6404" max="6404" width="6.5703125" style="9" customWidth="1"/>
    <col min="6405" max="6405" width="8" style="9" customWidth="1"/>
    <col min="6406" max="6406" width="9.85546875" style="9" customWidth="1"/>
    <col min="6407" max="6407" width="10" style="9" customWidth="1"/>
    <col min="6408" max="6408" width="12.28515625" style="9" customWidth="1"/>
    <col min="6409" max="6409" width="2.42578125" style="9" customWidth="1"/>
    <col min="6410" max="6655" width="9.140625" style="9"/>
    <col min="6656" max="6656" width="8.5703125" style="9" customWidth="1"/>
    <col min="6657" max="6657" width="10.85546875" style="9" customWidth="1"/>
    <col min="6658" max="6658" width="36.5703125" style="9" customWidth="1"/>
    <col min="6659" max="6659" width="38.85546875" style="9" customWidth="1"/>
    <col min="6660" max="6660" width="6.5703125" style="9" customWidth="1"/>
    <col min="6661" max="6661" width="8" style="9" customWidth="1"/>
    <col min="6662" max="6662" width="9.85546875" style="9" customWidth="1"/>
    <col min="6663" max="6663" width="10" style="9" customWidth="1"/>
    <col min="6664" max="6664" width="12.28515625" style="9" customWidth="1"/>
    <col min="6665" max="6665" width="2.42578125" style="9" customWidth="1"/>
    <col min="6666" max="6911" width="9.140625" style="9"/>
    <col min="6912" max="6912" width="8.5703125" style="9" customWidth="1"/>
    <col min="6913" max="6913" width="10.85546875" style="9" customWidth="1"/>
    <col min="6914" max="6914" width="36.5703125" style="9" customWidth="1"/>
    <col min="6915" max="6915" width="38.85546875" style="9" customWidth="1"/>
    <col min="6916" max="6916" width="6.5703125" style="9" customWidth="1"/>
    <col min="6917" max="6917" width="8" style="9" customWidth="1"/>
    <col min="6918" max="6918" width="9.85546875" style="9" customWidth="1"/>
    <col min="6919" max="6919" width="10" style="9" customWidth="1"/>
    <col min="6920" max="6920" width="12.28515625" style="9" customWidth="1"/>
    <col min="6921" max="6921" width="2.42578125" style="9" customWidth="1"/>
    <col min="6922" max="7167" width="9.140625" style="9"/>
    <col min="7168" max="7168" width="8.5703125" style="9" customWidth="1"/>
    <col min="7169" max="7169" width="10.85546875" style="9" customWidth="1"/>
    <col min="7170" max="7170" width="36.5703125" style="9" customWidth="1"/>
    <col min="7171" max="7171" width="38.85546875" style="9" customWidth="1"/>
    <col min="7172" max="7172" width="6.5703125" style="9" customWidth="1"/>
    <col min="7173" max="7173" width="8" style="9" customWidth="1"/>
    <col min="7174" max="7174" width="9.85546875" style="9" customWidth="1"/>
    <col min="7175" max="7175" width="10" style="9" customWidth="1"/>
    <col min="7176" max="7176" width="12.28515625" style="9" customWidth="1"/>
    <col min="7177" max="7177" width="2.42578125" style="9" customWidth="1"/>
    <col min="7178" max="7423" width="9.140625" style="9"/>
    <col min="7424" max="7424" width="8.5703125" style="9" customWidth="1"/>
    <col min="7425" max="7425" width="10.85546875" style="9" customWidth="1"/>
    <col min="7426" max="7426" width="36.5703125" style="9" customWidth="1"/>
    <col min="7427" max="7427" width="38.85546875" style="9" customWidth="1"/>
    <col min="7428" max="7428" width="6.5703125" style="9" customWidth="1"/>
    <col min="7429" max="7429" width="8" style="9" customWidth="1"/>
    <col min="7430" max="7430" width="9.85546875" style="9" customWidth="1"/>
    <col min="7431" max="7431" width="10" style="9" customWidth="1"/>
    <col min="7432" max="7432" width="12.28515625" style="9" customWidth="1"/>
    <col min="7433" max="7433" width="2.42578125" style="9" customWidth="1"/>
    <col min="7434" max="7679" width="9.140625" style="9"/>
    <col min="7680" max="7680" width="8.5703125" style="9" customWidth="1"/>
    <col min="7681" max="7681" width="10.85546875" style="9" customWidth="1"/>
    <col min="7682" max="7682" width="36.5703125" style="9" customWidth="1"/>
    <col min="7683" max="7683" width="38.85546875" style="9" customWidth="1"/>
    <col min="7684" max="7684" width="6.5703125" style="9" customWidth="1"/>
    <col min="7685" max="7685" width="8" style="9" customWidth="1"/>
    <col min="7686" max="7686" width="9.85546875" style="9" customWidth="1"/>
    <col min="7687" max="7687" width="10" style="9" customWidth="1"/>
    <col min="7688" max="7688" width="12.28515625" style="9" customWidth="1"/>
    <col min="7689" max="7689" width="2.42578125" style="9" customWidth="1"/>
    <col min="7690" max="7935" width="9.140625" style="9"/>
    <col min="7936" max="7936" width="8.5703125" style="9" customWidth="1"/>
    <col min="7937" max="7937" width="10.85546875" style="9" customWidth="1"/>
    <col min="7938" max="7938" width="36.5703125" style="9" customWidth="1"/>
    <col min="7939" max="7939" width="38.85546875" style="9" customWidth="1"/>
    <col min="7940" max="7940" width="6.5703125" style="9" customWidth="1"/>
    <col min="7941" max="7941" width="8" style="9" customWidth="1"/>
    <col min="7942" max="7942" width="9.85546875" style="9" customWidth="1"/>
    <col min="7943" max="7943" width="10" style="9" customWidth="1"/>
    <col min="7944" max="7944" width="12.28515625" style="9" customWidth="1"/>
    <col min="7945" max="7945" width="2.42578125" style="9" customWidth="1"/>
    <col min="7946" max="8191" width="9.140625" style="9"/>
    <col min="8192" max="8192" width="8.5703125" style="9" customWidth="1"/>
    <col min="8193" max="8193" width="10.85546875" style="9" customWidth="1"/>
    <col min="8194" max="8194" width="36.5703125" style="9" customWidth="1"/>
    <col min="8195" max="8195" width="38.85546875" style="9" customWidth="1"/>
    <col min="8196" max="8196" width="6.5703125" style="9" customWidth="1"/>
    <col min="8197" max="8197" width="8" style="9" customWidth="1"/>
    <col min="8198" max="8198" width="9.85546875" style="9" customWidth="1"/>
    <col min="8199" max="8199" width="10" style="9" customWidth="1"/>
    <col min="8200" max="8200" width="12.28515625" style="9" customWidth="1"/>
    <col min="8201" max="8201" width="2.42578125" style="9" customWidth="1"/>
    <col min="8202" max="8447" width="9.140625" style="9"/>
    <col min="8448" max="8448" width="8.5703125" style="9" customWidth="1"/>
    <col min="8449" max="8449" width="10.85546875" style="9" customWidth="1"/>
    <col min="8450" max="8450" width="36.5703125" style="9" customWidth="1"/>
    <col min="8451" max="8451" width="38.85546875" style="9" customWidth="1"/>
    <col min="8452" max="8452" width="6.5703125" style="9" customWidth="1"/>
    <col min="8453" max="8453" width="8" style="9" customWidth="1"/>
    <col min="8454" max="8454" width="9.85546875" style="9" customWidth="1"/>
    <col min="8455" max="8455" width="10" style="9" customWidth="1"/>
    <col min="8456" max="8456" width="12.28515625" style="9" customWidth="1"/>
    <col min="8457" max="8457" width="2.42578125" style="9" customWidth="1"/>
    <col min="8458" max="8703" width="9.140625" style="9"/>
    <col min="8704" max="8704" width="8.5703125" style="9" customWidth="1"/>
    <col min="8705" max="8705" width="10.85546875" style="9" customWidth="1"/>
    <col min="8706" max="8706" width="36.5703125" style="9" customWidth="1"/>
    <col min="8707" max="8707" width="38.85546875" style="9" customWidth="1"/>
    <col min="8708" max="8708" width="6.5703125" style="9" customWidth="1"/>
    <col min="8709" max="8709" width="8" style="9" customWidth="1"/>
    <col min="8710" max="8710" width="9.85546875" style="9" customWidth="1"/>
    <col min="8711" max="8711" width="10" style="9" customWidth="1"/>
    <col min="8712" max="8712" width="12.28515625" style="9" customWidth="1"/>
    <col min="8713" max="8713" width="2.42578125" style="9" customWidth="1"/>
    <col min="8714" max="8959" width="9.140625" style="9"/>
    <col min="8960" max="8960" width="8.5703125" style="9" customWidth="1"/>
    <col min="8961" max="8961" width="10.85546875" style="9" customWidth="1"/>
    <col min="8962" max="8962" width="36.5703125" style="9" customWidth="1"/>
    <col min="8963" max="8963" width="38.85546875" style="9" customWidth="1"/>
    <col min="8964" max="8964" width="6.5703125" style="9" customWidth="1"/>
    <col min="8965" max="8965" width="8" style="9" customWidth="1"/>
    <col min="8966" max="8966" width="9.85546875" style="9" customWidth="1"/>
    <col min="8967" max="8967" width="10" style="9" customWidth="1"/>
    <col min="8968" max="8968" width="12.28515625" style="9" customWidth="1"/>
    <col min="8969" max="8969" width="2.42578125" style="9" customWidth="1"/>
    <col min="8970" max="9215" width="9.140625" style="9"/>
    <col min="9216" max="9216" width="8.5703125" style="9" customWidth="1"/>
    <col min="9217" max="9217" width="10.85546875" style="9" customWidth="1"/>
    <col min="9218" max="9218" width="36.5703125" style="9" customWidth="1"/>
    <col min="9219" max="9219" width="38.85546875" style="9" customWidth="1"/>
    <col min="9220" max="9220" width="6.5703125" style="9" customWidth="1"/>
    <col min="9221" max="9221" width="8" style="9" customWidth="1"/>
    <col min="9222" max="9222" width="9.85546875" style="9" customWidth="1"/>
    <col min="9223" max="9223" width="10" style="9" customWidth="1"/>
    <col min="9224" max="9224" width="12.28515625" style="9" customWidth="1"/>
    <col min="9225" max="9225" width="2.42578125" style="9" customWidth="1"/>
    <col min="9226" max="9471" width="9.140625" style="9"/>
    <col min="9472" max="9472" width="8.5703125" style="9" customWidth="1"/>
    <col min="9473" max="9473" width="10.85546875" style="9" customWidth="1"/>
    <col min="9474" max="9474" width="36.5703125" style="9" customWidth="1"/>
    <col min="9475" max="9475" width="38.85546875" style="9" customWidth="1"/>
    <col min="9476" max="9476" width="6.5703125" style="9" customWidth="1"/>
    <col min="9477" max="9477" width="8" style="9" customWidth="1"/>
    <col min="9478" max="9478" width="9.85546875" style="9" customWidth="1"/>
    <col min="9479" max="9479" width="10" style="9" customWidth="1"/>
    <col min="9480" max="9480" width="12.28515625" style="9" customWidth="1"/>
    <col min="9481" max="9481" width="2.42578125" style="9" customWidth="1"/>
    <col min="9482" max="9727" width="9.140625" style="9"/>
    <col min="9728" max="9728" width="8.5703125" style="9" customWidth="1"/>
    <col min="9729" max="9729" width="10.85546875" style="9" customWidth="1"/>
    <col min="9730" max="9730" width="36.5703125" style="9" customWidth="1"/>
    <col min="9731" max="9731" width="38.85546875" style="9" customWidth="1"/>
    <col min="9732" max="9732" width="6.5703125" style="9" customWidth="1"/>
    <col min="9733" max="9733" width="8" style="9" customWidth="1"/>
    <col min="9734" max="9734" width="9.85546875" style="9" customWidth="1"/>
    <col min="9735" max="9735" width="10" style="9" customWidth="1"/>
    <col min="9736" max="9736" width="12.28515625" style="9" customWidth="1"/>
    <col min="9737" max="9737" width="2.42578125" style="9" customWidth="1"/>
    <col min="9738" max="9983" width="9.140625" style="9"/>
    <col min="9984" max="9984" width="8.5703125" style="9" customWidth="1"/>
    <col min="9985" max="9985" width="10.85546875" style="9" customWidth="1"/>
    <col min="9986" max="9986" width="36.5703125" style="9" customWidth="1"/>
    <col min="9987" max="9987" width="38.85546875" style="9" customWidth="1"/>
    <col min="9988" max="9988" width="6.5703125" style="9" customWidth="1"/>
    <col min="9989" max="9989" width="8" style="9" customWidth="1"/>
    <col min="9990" max="9990" width="9.85546875" style="9" customWidth="1"/>
    <col min="9991" max="9991" width="10" style="9" customWidth="1"/>
    <col min="9992" max="9992" width="12.28515625" style="9" customWidth="1"/>
    <col min="9993" max="9993" width="2.42578125" style="9" customWidth="1"/>
    <col min="9994" max="10239" width="9.140625" style="9"/>
    <col min="10240" max="10240" width="8.5703125" style="9" customWidth="1"/>
    <col min="10241" max="10241" width="10.85546875" style="9" customWidth="1"/>
    <col min="10242" max="10242" width="36.5703125" style="9" customWidth="1"/>
    <col min="10243" max="10243" width="38.85546875" style="9" customWidth="1"/>
    <col min="10244" max="10244" width="6.5703125" style="9" customWidth="1"/>
    <col min="10245" max="10245" width="8" style="9" customWidth="1"/>
    <col min="10246" max="10246" width="9.85546875" style="9" customWidth="1"/>
    <col min="10247" max="10247" width="10" style="9" customWidth="1"/>
    <col min="10248" max="10248" width="12.28515625" style="9" customWidth="1"/>
    <col min="10249" max="10249" width="2.42578125" style="9" customWidth="1"/>
    <col min="10250" max="10495" width="9.140625" style="9"/>
    <col min="10496" max="10496" width="8.5703125" style="9" customWidth="1"/>
    <col min="10497" max="10497" width="10.85546875" style="9" customWidth="1"/>
    <col min="10498" max="10498" width="36.5703125" style="9" customWidth="1"/>
    <col min="10499" max="10499" width="38.85546875" style="9" customWidth="1"/>
    <col min="10500" max="10500" width="6.5703125" style="9" customWidth="1"/>
    <col min="10501" max="10501" width="8" style="9" customWidth="1"/>
    <col min="10502" max="10502" width="9.85546875" style="9" customWidth="1"/>
    <col min="10503" max="10503" width="10" style="9" customWidth="1"/>
    <col min="10504" max="10504" width="12.28515625" style="9" customWidth="1"/>
    <col min="10505" max="10505" width="2.42578125" style="9" customWidth="1"/>
    <col min="10506" max="10751" width="9.140625" style="9"/>
    <col min="10752" max="10752" width="8.5703125" style="9" customWidth="1"/>
    <col min="10753" max="10753" width="10.85546875" style="9" customWidth="1"/>
    <col min="10754" max="10754" width="36.5703125" style="9" customWidth="1"/>
    <col min="10755" max="10755" width="38.85546875" style="9" customWidth="1"/>
    <col min="10756" max="10756" width="6.5703125" style="9" customWidth="1"/>
    <col min="10757" max="10757" width="8" style="9" customWidth="1"/>
    <col min="10758" max="10758" width="9.85546875" style="9" customWidth="1"/>
    <col min="10759" max="10759" width="10" style="9" customWidth="1"/>
    <col min="10760" max="10760" width="12.28515625" style="9" customWidth="1"/>
    <col min="10761" max="10761" width="2.42578125" style="9" customWidth="1"/>
    <col min="10762" max="11007" width="9.140625" style="9"/>
    <col min="11008" max="11008" width="8.5703125" style="9" customWidth="1"/>
    <col min="11009" max="11009" width="10.85546875" style="9" customWidth="1"/>
    <col min="11010" max="11010" width="36.5703125" style="9" customWidth="1"/>
    <col min="11011" max="11011" width="38.85546875" style="9" customWidth="1"/>
    <col min="11012" max="11012" width="6.5703125" style="9" customWidth="1"/>
    <col min="11013" max="11013" width="8" style="9" customWidth="1"/>
    <col min="11014" max="11014" width="9.85546875" style="9" customWidth="1"/>
    <col min="11015" max="11015" width="10" style="9" customWidth="1"/>
    <col min="11016" max="11016" width="12.28515625" style="9" customWidth="1"/>
    <col min="11017" max="11017" width="2.42578125" style="9" customWidth="1"/>
    <col min="11018" max="11263" width="9.140625" style="9"/>
    <col min="11264" max="11264" width="8.5703125" style="9" customWidth="1"/>
    <col min="11265" max="11265" width="10.85546875" style="9" customWidth="1"/>
    <col min="11266" max="11266" width="36.5703125" style="9" customWidth="1"/>
    <col min="11267" max="11267" width="38.85546875" style="9" customWidth="1"/>
    <col min="11268" max="11268" width="6.5703125" style="9" customWidth="1"/>
    <col min="11269" max="11269" width="8" style="9" customWidth="1"/>
    <col min="11270" max="11270" width="9.85546875" style="9" customWidth="1"/>
    <col min="11271" max="11271" width="10" style="9" customWidth="1"/>
    <col min="11272" max="11272" width="12.28515625" style="9" customWidth="1"/>
    <col min="11273" max="11273" width="2.42578125" style="9" customWidth="1"/>
    <col min="11274" max="11519" width="9.140625" style="9"/>
    <col min="11520" max="11520" width="8.5703125" style="9" customWidth="1"/>
    <col min="11521" max="11521" width="10.85546875" style="9" customWidth="1"/>
    <col min="11522" max="11522" width="36.5703125" style="9" customWidth="1"/>
    <col min="11523" max="11523" width="38.85546875" style="9" customWidth="1"/>
    <col min="11524" max="11524" width="6.5703125" style="9" customWidth="1"/>
    <col min="11525" max="11525" width="8" style="9" customWidth="1"/>
    <col min="11526" max="11526" width="9.85546875" style="9" customWidth="1"/>
    <col min="11527" max="11527" width="10" style="9" customWidth="1"/>
    <col min="11528" max="11528" width="12.28515625" style="9" customWidth="1"/>
    <col min="11529" max="11529" width="2.42578125" style="9" customWidth="1"/>
    <col min="11530" max="11775" width="9.140625" style="9"/>
    <col min="11776" max="11776" width="8.5703125" style="9" customWidth="1"/>
    <col min="11777" max="11777" width="10.85546875" style="9" customWidth="1"/>
    <col min="11778" max="11778" width="36.5703125" style="9" customWidth="1"/>
    <col min="11779" max="11779" width="38.85546875" style="9" customWidth="1"/>
    <col min="11780" max="11780" width="6.5703125" style="9" customWidth="1"/>
    <col min="11781" max="11781" width="8" style="9" customWidth="1"/>
    <col min="11782" max="11782" width="9.85546875" style="9" customWidth="1"/>
    <col min="11783" max="11783" width="10" style="9" customWidth="1"/>
    <col min="11784" max="11784" width="12.28515625" style="9" customWidth="1"/>
    <col min="11785" max="11785" width="2.42578125" style="9" customWidth="1"/>
    <col min="11786" max="12031" width="9.140625" style="9"/>
    <col min="12032" max="12032" width="8.5703125" style="9" customWidth="1"/>
    <col min="12033" max="12033" width="10.85546875" style="9" customWidth="1"/>
    <col min="12034" max="12034" width="36.5703125" style="9" customWidth="1"/>
    <col min="12035" max="12035" width="38.85546875" style="9" customWidth="1"/>
    <col min="12036" max="12036" width="6.5703125" style="9" customWidth="1"/>
    <col min="12037" max="12037" width="8" style="9" customWidth="1"/>
    <col min="12038" max="12038" width="9.85546875" style="9" customWidth="1"/>
    <col min="12039" max="12039" width="10" style="9" customWidth="1"/>
    <col min="12040" max="12040" width="12.28515625" style="9" customWidth="1"/>
    <col min="12041" max="12041" width="2.42578125" style="9" customWidth="1"/>
    <col min="12042" max="12287" width="9.140625" style="9"/>
    <col min="12288" max="12288" width="8.5703125" style="9" customWidth="1"/>
    <col min="12289" max="12289" width="10.85546875" style="9" customWidth="1"/>
    <col min="12290" max="12290" width="36.5703125" style="9" customWidth="1"/>
    <col min="12291" max="12291" width="38.85546875" style="9" customWidth="1"/>
    <col min="12292" max="12292" width="6.5703125" style="9" customWidth="1"/>
    <col min="12293" max="12293" width="8" style="9" customWidth="1"/>
    <col min="12294" max="12294" width="9.85546875" style="9" customWidth="1"/>
    <col min="12295" max="12295" width="10" style="9" customWidth="1"/>
    <col min="12296" max="12296" width="12.28515625" style="9" customWidth="1"/>
    <col min="12297" max="12297" width="2.42578125" style="9" customWidth="1"/>
    <col min="12298" max="12543" width="9.140625" style="9"/>
    <col min="12544" max="12544" width="8.5703125" style="9" customWidth="1"/>
    <col min="12545" max="12545" width="10.85546875" style="9" customWidth="1"/>
    <col min="12546" max="12546" width="36.5703125" style="9" customWidth="1"/>
    <col min="12547" max="12547" width="38.85546875" style="9" customWidth="1"/>
    <col min="12548" max="12548" width="6.5703125" style="9" customWidth="1"/>
    <col min="12549" max="12549" width="8" style="9" customWidth="1"/>
    <col min="12550" max="12550" width="9.85546875" style="9" customWidth="1"/>
    <col min="12551" max="12551" width="10" style="9" customWidth="1"/>
    <col min="12552" max="12552" width="12.28515625" style="9" customWidth="1"/>
    <col min="12553" max="12553" width="2.42578125" style="9" customWidth="1"/>
    <col min="12554" max="12799" width="9.140625" style="9"/>
    <col min="12800" max="12800" width="8.5703125" style="9" customWidth="1"/>
    <col min="12801" max="12801" width="10.85546875" style="9" customWidth="1"/>
    <col min="12802" max="12802" width="36.5703125" style="9" customWidth="1"/>
    <col min="12803" max="12803" width="38.85546875" style="9" customWidth="1"/>
    <col min="12804" max="12804" width="6.5703125" style="9" customWidth="1"/>
    <col min="12805" max="12805" width="8" style="9" customWidth="1"/>
    <col min="12806" max="12806" width="9.85546875" style="9" customWidth="1"/>
    <col min="12807" max="12807" width="10" style="9" customWidth="1"/>
    <col min="12808" max="12808" width="12.28515625" style="9" customWidth="1"/>
    <col min="12809" max="12809" width="2.42578125" style="9" customWidth="1"/>
    <col min="12810" max="13055" width="9.140625" style="9"/>
    <col min="13056" max="13056" width="8.5703125" style="9" customWidth="1"/>
    <col min="13057" max="13057" width="10.85546875" style="9" customWidth="1"/>
    <col min="13058" max="13058" width="36.5703125" style="9" customWidth="1"/>
    <col min="13059" max="13059" width="38.85546875" style="9" customWidth="1"/>
    <col min="13060" max="13060" width="6.5703125" style="9" customWidth="1"/>
    <col min="13061" max="13061" width="8" style="9" customWidth="1"/>
    <col min="13062" max="13062" width="9.85546875" style="9" customWidth="1"/>
    <col min="13063" max="13063" width="10" style="9" customWidth="1"/>
    <col min="13064" max="13064" width="12.28515625" style="9" customWidth="1"/>
    <col min="13065" max="13065" width="2.42578125" style="9" customWidth="1"/>
    <col min="13066" max="13311" width="9.140625" style="9"/>
    <col min="13312" max="13312" width="8.5703125" style="9" customWidth="1"/>
    <col min="13313" max="13313" width="10.85546875" style="9" customWidth="1"/>
    <col min="13314" max="13314" width="36.5703125" style="9" customWidth="1"/>
    <col min="13315" max="13315" width="38.85546875" style="9" customWidth="1"/>
    <col min="13316" max="13316" width="6.5703125" style="9" customWidth="1"/>
    <col min="13317" max="13317" width="8" style="9" customWidth="1"/>
    <col min="13318" max="13318" width="9.85546875" style="9" customWidth="1"/>
    <col min="13319" max="13319" width="10" style="9" customWidth="1"/>
    <col min="13320" max="13320" width="12.28515625" style="9" customWidth="1"/>
    <col min="13321" max="13321" width="2.42578125" style="9" customWidth="1"/>
    <col min="13322" max="13567" width="9.140625" style="9"/>
    <col min="13568" max="13568" width="8.5703125" style="9" customWidth="1"/>
    <col min="13569" max="13569" width="10.85546875" style="9" customWidth="1"/>
    <col min="13570" max="13570" width="36.5703125" style="9" customWidth="1"/>
    <col min="13571" max="13571" width="38.85546875" style="9" customWidth="1"/>
    <col min="13572" max="13572" width="6.5703125" style="9" customWidth="1"/>
    <col min="13573" max="13573" width="8" style="9" customWidth="1"/>
    <col min="13574" max="13574" width="9.85546875" style="9" customWidth="1"/>
    <col min="13575" max="13575" width="10" style="9" customWidth="1"/>
    <col min="13576" max="13576" width="12.28515625" style="9" customWidth="1"/>
    <col min="13577" max="13577" width="2.42578125" style="9" customWidth="1"/>
    <col min="13578" max="13823" width="9.140625" style="9"/>
    <col min="13824" max="13824" width="8.5703125" style="9" customWidth="1"/>
    <col min="13825" max="13825" width="10.85546875" style="9" customWidth="1"/>
    <col min="13826" max="13826" width="36.5703125" style="9" customWidth="1"/>
    <col min="13827" max="13827" width="38.85546875" style="9" customWidth="1"/>
    <col min="13828" max="13828" width="6.5703125" style="9" customWidth="1"/>
    <col min="13829" max="13829" width="8" style="9" customWidth="1"/>
    <col min="13830" max="13830" width="9.85546875" style="9" customWidth="1"/>
    <col min="13831" max="13831" width="10" style="9" customWidth="1"/>
    <col min="13832" max="13832" width="12.28515625" style="9" customWidth="1"/>
    <col min="13833" max="13833" width="2.42578125" style="9" customWidth="1"/>
    <col min="13834" max="14079" width="9.140625" style="9"/>
    <col min="14080" max="14080" width="8.5703125" style="9" customWidth="1"/>
    <col min="14081" max="14081" width="10.85546875" style="9" customWidth="1"/>
    <col min="14082" max="14082" width="36.5703125" style="9" customWidth="1"/>
    <col min="14083" max="14083" width="38.85546875" style="9" customWidth="1"/>
    <col min="14084" max="14084" width="6.5703125" style="9" customWidth="1"/>
    <col min="14085" max="14085" width="8" style="9" customWidth="1"/>
    <col min="14086" max="14086" width="9.85546875" style="9" customWidth="1"/>
    <col min="14087" max="14087" width="10" style="9" customWidth="1"/>
    <col min="14088" max="14088" width="12.28515625" style="9" customWidth="1"/>
    <col min="14089" max="14089" width="2.42578125" style="9" customWidth="1"/>
    <col min="14090" max="14335" width="9.140625" style="9"/>
    <col min="14336" max="14336" width="8.5703125" style="9" customWidth="1"/>
    <col min="14337" max="14337" width="10.85546875" style="9" customWidth="1"/>
    <col min="14338" max="14338" width="36.5703125" style="9" customWidth="1"/>
    <col min="14339" max="14339" width="38.85546875" style="9" customWidth="1"/>
    <col min="14340" max="14340" width="6.5703125" style="9" customWidth="1"/>
    <col min="14341" max="14341" width="8" style="9" customWidth="1"/>
    <col min="14342" max="14342" width="9.85546875" style="9" customWidth="1"/>
    <col min="14343" max="14343" width="10" style="9" customWidth="1"/>
    <col min="14344" max="14344" width="12.28515625" style="9" customWidth="1"/>
    <col min="14345" max="14345" width="2.42578125" style="9" customWidth="1"/>
    <col min="14346" max="14591" width="9.140625" style="9"/>
    <col min="14592" max="14592" width="8.5703125" style="9" customWidth="1"/>
    <col min="14593" max="14593" width="10.85546875" style="9" customWidth="1"/>
    <col min="14594" max="14594" width="36.5703125" style="9" customWidth="1"/>
    <col min="14595" max="14595" width="38.85546875" style="9" customWidth="1"/>
    <col min="14596" max="14596" width="6.5703125" style="9" customWidth="1"/>
    <col min="14597" max="14597" width="8" style="9" customWidth="1"/>
    <col min="14598" max="14598" width="9.85546875" style="9" customWidth="1"/>
    <col min="14599" max="14599" width="10" style="9" customWidth="1"/>
    <col min="14600" max="14600" width="12.28515625" style="9" customWidth="1"/>
    <col min="14601" max="14601" width="2.42578125" style="9" customWidth="1"/>
    <col min="14602" max="14847" width="9.140625" style="9"/>
    <col min="14848" max="14848" width="8.5703125" style="9" customWidth="1"/>
    <col min="14849" max="14849" width="10.85546875" style="9" customWidth="1"/>
    <col min="14850" max="14850" width="36.5703125" style="9" customWidth="1"/>
    <col min="14851" max="14851" width="38.85546875" style="9" customWidth="1"/>
    <col min="14852" max="14852" width="6.5703125" style="9" customWidth="1"/>
    <col min="14853" max="14853" width="8" style="9" customWidth="1"/>
    <col min="14854" max="14854" width="9.85546875" style="9" customWidth="1"/>
    <col min="14855" max="14855" width="10" style="9" customWidth="1"/>
    <col min="14856" max="14856" width="12.28515625" style="9" customWidth="1"/>
    <col min="14857" max="14857" width="2.42578125" style="9" customWidth="1"/>
    <col min="14858" max="15103" width="9.140625" style="9"/>
    <col min="15104" max="15104" width="8.5703125" style="9" customWidth="1"/>
    <col min="15105" max="15105" width="10.85546875" style="9" customWidth="1"/>
    <col min="15106" max="15106" width="36.5703125" style="9" customWidth="1"/>
    <col min="15107" max="15107" width="38.85546875" style="9" customWidth="1"/>
    <col min="15108" max="15108" width="6.5703125" style="9" customWidth="1"/>
    <col min="15109" max="15109" width="8" style="9" customWidth="1"/>
    <col min="15110" max="15110" width="9.85546875" style="9" customWidth="1"/>
    <col min="15111" max="15111" width="10" style="9" customWidth="1"/>
    <col min="15112" max="15112" width="12.28515625" style="9" customWidth="1"/>
    <col min="15113" max="15113" width="2.42578125" style="9" customWidth="1"/>
    <col min="15114" max="15359" width="9.140625" style="9"/>
    <col min="15360" max="15360" width="8.5703125" style="9" customWidth="1"/>
    <col min="15361" max="15361" width="10.85546875" style="9" customWidth="1"/>
    <col min="15362" max="15362" width="36.5703125" style="9" customWidth="1"/>
    <col min="15363" max="15363" width="38.85546875" style="9" customWidth="1"/>
    <col min="15364" max="15364" width="6.5703125" style="9" customWidth="1"/>
    <col min="15365" max="15365" width="8" style="9" customWidth="1"/>
    <col min="15366" max="15366" width="9.85546875" style="9" customWidth="1"/>
    <col min="15367" max="15367" width="10" style="9" customWidth="1"/>
    <col min="15368" max="15368" width="12.28515625" style="9" customWidth="1"/>
    <col min="15369" max="15369" width="2.42578125" style="9" customWidth="1"/>
    <col min="15370" max="15615" width="9.140625" style="9"/>
    <col min="15616" max="15616" width="8.5703125" style="9" customWidth="1"/>
    <col min="15617" max="15617" width="10.85546875" style="9" customWidth="1"/>
    <col min="15618" max="15618" width="36.5703125" style="9" customWidth="1"/>
    <col min="15619" max="15619" width="38.85546875" style="9" customWidth="1"/>
    <col min="15620" max="15620" width="6.5703125" style="9" customWidth="1"/>
    <col min="15621" max="15621" width="8" style="9" customWidth="1"/>
    <col min="15622" max="15622" width="9.85546875" style="9" customWidth="1"/>
    <col min="15623" max="15623" width="10" style="9" customWidth="1"/>
    <col min="15624" max="15624" width="12.28515625" style="9" customWidth="1"/>
    <col min="15625" max="15625" width="2.42578125" style="9" customWidth="1"/>
    <col min="15626" max="15871" width="9.140625" style="9"/>
    <col min="15872" max="15872" width="8.5703125" style="9" customWidth="1"/>
    <col min="15873" max="15873" width="10.85546875" style="9" customWidth="1"/>
    <col min="15874" max="15874" width="36.5703125" style="9" customWidth="1"/>
    <col min="15875" max="15875" width="38.85546875" style="9" customWidth="1"/>
    <col min="15876" max="15876" width="6.5703125" style="9" customWidth="1"/>
    <col min="15877" max="15877" width="8" style="9" customWidth="1"/>
    <col min="15878" max="15878" width="9.85546875" style="9" customWidth="1"/>
    <col min="15879" max="15879" width="10" style="9" customWidth="1"/>
    <col min="15880" max="15880" width="12.28515625" style="9" customWidth="1"/>
    <col min="15881" max="15881" width="2.42578125" style="9" customWidth="1"/>
    <col min="15882" max="16127" width="9.140625" style="9"/>
    <col min="16128" max="16128" width="8.5703125" style="9" customWidth="1"/>
    <col min="16129" max="16129" width="10.85546875" style="9" customWidth="1"/>
    <col min="16130" max="16130" width="36.5703125" style="9" customWidth="1"/>
    <col min="16131" max="16131" width="38.85546875" style="9" customWidth="1"/>
    <col min="16132" max="16132" width="6.5703125" style="9" customWidth="1"/>
    <col min="16133" max="16133" width="8" style="9" customWidth="1"/>
    <col min="16134" max="16134" width="9.85546875" style="9" customWidth="1"/>
    <col min="16135" max="16135" width="10" style="9" customWidth="1"/>
    <col min="16136" max="16136" width="12.28515625" style="9" customWidth="1"/>
    <col min="16137" max="16137" width="2.42578125" style="9" customWidth="1"/>
    <col min="16138" max="16384" width="9.140625" style="9"/>
  </cols>
  <sheetData>
    <row r="1" spans="1:11" ht="27.95" customHeight="1" thickTop="1" thickBot="1">
      <c r="A1" s="158" t="s">
        <v>93</v>
      </c>
      <c r="B1" s="158"/>
      <c r="C1" s="158"/>
      <c r="D1" s="158"/>
      <c r="E1" s="158"/>
      <c r="F1" s="158"/>
      <c r="G1" s="158"/>
      <c r="H1" s="158"/>
      <c r="I1" s="158"/>
      <c r="J1" s="65"/>
      <c r="K1" s="20" t="s">
        <v>94</v>
      </c>
    </row>
    <row r="2" spans="1:11" s="8" customFormat="1" ht="24" customHeight="1" thickTop="1">
      <c r="A2" s="159" t="s">
        <v>33</v>
      </c>
      <c r="B2" s="159"/>
      <c r="C2" s="160">
        <f>'Ponudbeni list'!C8</f>
        <v>0</v>
      </c>
      <c r="D2" s="160"/>
      <c r="E2" s="160"/>
      <c r="F2" s="160"/>
      <c r="G2" s="160"/>
      <c r="H2" s="160"/>
      <c r="I2" s="160"/>
      <c r="J2" s="66"/>
      <c r="K2" s="161" t="s">
        <v>100</v>
      </c>
    </row>
    <row r="3" spans="1:11" s="8" customFormat="1" ht="24" customHeight="1">
      <c r="A3" s="162" t="s">
        <v>34</v>
      </c>
      <c r="B3" s="162"/>
      <c r="C3" s="163">
        <f>'Ponudbeni list'!C9</f>
        <v>0</v>
      </c>
      <c r="D3" s="163"/>
      <c r="E3" s="163"/>
      <c r="F3" s="163"/>
      <c r="G3" s="163"/>
      <c r="H3" s="163"/>
      <c r="I3" s="163"/>
      <c r="J3" s="66"/>
      <c r="K3" s="161"/>
    </row>
    <row r="4" spans="1:11" s="8" customFormat="1" ht="24" customHeight="1">
      <c r="A4" s="162" t="s">
        <v>35</v>
      </c>
      <c r="B4" s="162"/>
      <c r="C4" s="163">
        <f>'Ponudbeni list'!C10</f>
        <v>0</v>
      </c>
      <c r="D4" s="163"/>
      <c r="E4" s="163"/>
      <c r="F4" s="163"/>
      <c r="G4" s="163"/>
      <c r="H4" s="163"/>
      <c r="I4" s="163"/>
      <c r="J4" s="66"/>
      <c r="K4" s="19"/>
    </row>
    <row r="5" spans="1:11" ht="14.1" customHeight="1" thickBot="1">
      <c r="A5" s="164"/>
      <c r="B5" s="164"/>
      <c r="C5" s="165"/>
      <c r="D5" s="165"/>
      <c r="E5" s="165"/>
      <c r="F5" s="165"/>
      <c r="G5" s="165"/>
      <c r="H5" s="165"/>
      <c r="I5" s="165"/>
      <c r="J5" s="65"/>
      <c r="K5" s="19"/>
    </row>
    <row r="6" spans="1:11" s="8" customFormat="1" ht="26.1" customHeight="1">
      <c r="A6" s="166" t="s">
        <v>40</v>
      </c>
      <c r="B6" s="167"/>
      <c r="C6" s="168" t="str">
        <f>'Ponudbeni list'!C5</f>
        <v>Godišnja nabava električne energije (opskrba), za IVKOM d.d., Ivanec</v>
      </c>
      <c r="D6" s="169"/>
      <c r="E6" s="169"/>
      <c r="F6" s="169"/>
      <c r="G6" s="169"/>
      <c r="H6" s="169"/>
      <c r="I6" s="170"/>
      <c r="J6" s="66"/>
    </row>
    <row r="7" spans="1:11" s="8" customFormat="1" ht="21.95" customHeight="1" thickBot="1">
      <c r="A7" s="171" t="s">
        <v>90</v>
      </c>
      <c r="B7" s="172"/>
      <c r="C7" s="117" t="str">
        <f>'Ponudbeni list'!C6</f>
        <v>JN–36–25</v>
      </c>
      <c r="D7" s="173"/>
      <c r="E7" s="173"/>
      <c r="F7" s="173"/>
      <c r="G7" s="173"/>
      <c r="H7" s="173"/>
      <c r="I7" s="174"/>
      <c r="J7" s="66"/>
    </row>
    <row r="8" spans="1:11" ht="15.95" customHeight="1">
      <c r="A8" s="175" t="s">
        <v>196</v>
      </c>
      <c r="B8" s="176"/>
      <c r="C8" s="176"/>
      <c r="D8" s="176"/>
      <c r="E8" s="176"/>
      <c r="F8" s="176"/>
      <c r="G8" s="176"/>
      <c r="H8" s="176"/>
      <c r="I8" s="177"/>
      <c r="J8" s="67"/>
      <c r="K8" s="68"/>
    </row>
    <row r="9" spans="1:11" s="8" customFormat="1" ht="17.100000000000001" customHeight="1">
      <c r="A9" s="69" t="s">
        <v>197</v>
      </c>
      <c r="B9" s="178" t="s">
        <v>198</v>
      </c>
      <c r="C9" s="34" t="s">
        <v>199</v>
      </c>
      <c r="D9" s="34" t="s">
        <v>200</v>
      </c>
      <c r="E9" s="34" t="s">
        <v>201</v>
      </c>
      <c r="F9" s="180" t="s">
        <v>101</v>
      </c>
      <c r="G9" s="181"/>
      <c r="H9" s="182" t="s">
        <v>202</v>
      </c>
      <c r="I9" s="184" t="s">
        <v>203</v>
      </c>
      <c r="J9" s="66"/>
    </row>
    <row r="10" spans="1:11" s="8" customFormat="1" ht="17.100000000000001" customHeight="1">
      <c r="A10" s="70" t="s">
        <v>204</v>
      </c>
      <c r="B10" s="179"/>
      <c r="C10" s="71" t="s">
        <v>205</v>
      </c>
      <c r="D10" s="71" t="s">
        <v>205</v>
      </c>
      <c r="E10" s="71" t="s">
        <v>206</v>
      </c>
      <c r="F10" s="186" t="s">
        <v>207</v>
      </c>
      <c r="G10" s="187"/>
      <c r="H10" s="183"/>
      <c r="I10" s="185"/>
      <c r="J10" s="66"/>
    </row>
    <row r="11" spans="1:11" s="8" customFormat="1" ht="11.1" customHeight="1" thickBot="1">
      <c r="A11" s="72">
        <v>1</v>
      </c>
      <c r="B11" s="73">
        <v>2</v>
      </c>
      <c r="C11" s="74">
        <v>3</v>
      </c>
      <c r="D11" s="75">
        <v>4</v>
      </c>
      <c r="E11" s="76">
        <v>5</v>
      </c>
      <c r="F11" s="188">
        <v>6</v>
      </c>
      <c r="G11" s="189"/>
      <c r="H11" s="77">
        <v>7</v>
      </c>
      <c r="I11" s="78" t="s">
        <v>208</v>
      </c>
      <c r="J11" s="66"/>
    </row>
    <row r="12" spans="1:11" s="8" customFormat="1" ht="20.100000000000001" customHeight="1">
      <c r="A12" s="190" t="s">
        <v>0</v>
      </c>
      <c r="B12" s="192" t="s">
        <v>209</v>
      </c>
      <c r="C12" s="192" t="s">
        <v>210</v>
      </c>
      <c r="D12" s="192" t="s">
        <v>211</v>
      </c>
      <c r="E12" s="192" t="s">
        <v>212</v>
      </c>
      <c r="F12" s="118" t="s">
        <v>213</v>
      </c>
      <c r="G12" s="119">
        <v>33030</v>
      </c>
      <c r="H12" s="99"/>
      <c r="I12" s="100">
        <f>G12*H12</f>
        <v>0</v>
      </c>
      <c r="J12" s="66"/>
    </row>
    <row r="13" spans="1:11" s="8" customFormat="1" ht="20.100000000000001" customHeight="1">
      <c r="A13" s="191"/>
      <c r="B13" s="193"/>
      <c r="C13" s="193"/>
      <c r="D13" s="193"/>
      <c r="E13" s="193"/>
      <c r="F13" s="121" t="s">
        <v>214</v>
      </c>
      <c r="G13" s="122">
        <v>15686</v>
      </c>
      <c r="H13" s="101"/>
      <c r="I13" s="100">
        <f>G13*H13</f>
        <v>0</v>
      </c>
      <c r="J13" s="66"/>
    </row>
    <row r="14" spans="1:11" s="8" customFormat="1" ht="24" customHeight="1">
      <c r="A14" s="108" t="s">
        <v>1</v>
      </c>
      <c r="B14" s="120" t="s">
        <v>215</v>
      </c>
      <c r="C14" s="120" t="s">
        <v>216</v>
      </c>
      <c r="D14" s="120" t="s">
        <v>217</v>
      </c>
      <c r="E14" s="120" t="s">
        <v>218</v>
      </c>
      <c r="F14" s="121" t="s">
        <v>219</v>
      </c>
      <c r="G14" s="122">
        <v>2439</v>
      </c>
      <c r="H14" s="101"/>
      <c r="I14" s="100">
        <f t="shared" ref="I14:I25" si="0">G14*H14</f>
        <v>0</v>
      </c>
      <c r="J14" s="66"/>
    </row>
    <row r="15" spans="1:11" s="8" customFormat="1" ht="24" customHeight="1">
      <c r="A15" s="108" t="s">
        <v>2</v>
      </c>
      <c r="B15" s="120" t="s">
        <v>220</v>
      </c>
      <c r="C15" s="120" t="s">
        <v>216</v>
      </c>
      <c r="D15" s="120" t="s">
        <v>221</v>
      </c>
      <c r="E15" s="120" t="s">
        <v>218</v>
      </c>
      <c r="F15" s="121" t="s">
        <v>219</v>
      </c>
      <c r="G15" s="122">
        <v>3545</v>
      </c>
      <c r="H15" s="102"/>
      <c r="I15" s="100">
        <f t="shared" si="0"/>
        <v>0</v>
      </c>
      <c r="J15" s="66"/>
    </row>
    <row r="16" spans="1:11" s="8" customFormat="1" ht="24" customHeight="1">
      <c r="A16" s="108" t="s">
        <v>3</v>
      </c>
      <c r="B16" s="120" t="s">
        <v>222</v>
      </c>
      <c r="C16" s="120" t="s">
        <v>216</v>
      </c>
      <c r="D16" s="120" t="s">
        <v>223</v>
      </c>
      <c r="E16" s="120" t="s">
        <v>218</v>
      </c>
      <c r="F16" s="121" t="s">
        <v>219</v>
      </c>
      <c r="G16" s="122">
        <v>3186</v>
      </c>
      <c r="H16" s="102"/>
      <c r="I16" s="100">
        <f t="shared" si="0"/>
        <v>0</v>
      </c>
      <c r="J16" s="66"/>
    </row>
    <row r="17" spans="1:15" s="8" customFormat="1" ht="20.100000000000001" customHeight="1">
      <c r="A17" s="196" t="s">
        <v>4</v>
      </c>
      <c r="B17" s="197" t="s">
        <v>224</v>
      </c>
      <c r="C17" s="197" t="s">
        <v>216</v>
      </c>
      <c r="D17" s="197" t="s">
        <v>225</v>
      </c>
      <c r="E17" s="197" t="s">
        <v>226</v>
      </c>
      <c r="F17" s="121" t="s">
        <v>213</v>
      </c>
      <c r="G17" s="122">
        <v>4</v>
      </c>
      <c r="H17" s="101"/>
      <c r="I17" s="100">
        <f t="shared" si="0"/>
        <v>0</v>
      </c>
      <c r="J17" s="66"/>
    </row>
    <row r="18" spans="1:15" s="8" customFormat="1" ht="20.100000000000001" customHeight="1">
      <c r="A18" s="190"/>
      <c r="B18" s="192"/>
      <c r="C18" s="192"/>
      <c r="D18" s="192"/>
      <c r="E18" s="192"/>
      <c r="F18" s="121" t="s">
        <v>214</v>
      </c>
      <c r="G18" s="122">
        <v>3</v>
      </c>
      <c r="H18" s="101"/>
      <c r="I18" s="100">
        <f t="shared" si="0"/>
        <v>0</v>
      </c>
      <c r="J18" s="66"/>
    </row>
    <row r="19" spans="1:15" s="8" customFormat="1" ht="20.100000000000001" customHeight="1">
      <c r="A19" s="191" t="s">
        <v>113</v>
      </c>
      <c r="B19" s="193" t="s">
        <v>227</v>
      </c>
      <c r="C19" s="193" t="s">
        <v>228</v>
      </c>
      <c r="D19" s="193" t="s">
        <v>229</v>
      </c>
      <c r="E19" s="193" t="s">
        <v>226</v>
      </c>
      <c r="F19" s="121" t="s">
        <v>213</v>
      </c>
      <c r="G19" s="122">
        <v>125</v>
      </c>
      <c r="H19" s="101"/>
      <c r="I19" s="100">
        <f t="shared" si="0"/>
        <v>0</v>
      </c>
      <c r="J19" s="66"/>
    </row>
    <row r="20" spans="1:15" s="8" customFormat="1" ht="20.100000000000001" customHeight="1">
      <c r="A20" s="191"/>
      <c r="B20" s="193"/>
      <c r="C20" s="193"/>
      <c r="D20" s="193"/>
      <c r="E20" s="193"/>
      <c r="F20" s="121" t="s">
        <v>214</v>
      </c>
      <c r="G20" s="122">
        <v>92</v>
      </c>
      <c r="H20" s="101"/>
      <c r="I20" s="100">
        <f t="shared" si="0"/>
        <v>0</v>
      </c>
      <c r="J20" s="66"/>
    </row>
    <row r="21" spans="1:15" s="8" customFormat="1" ht="20.100000000000001" customHeight="1">
      <c r="A21" s="191" t="s">
        <v>116</v>
      </c>
      <c r="B21" s="197" t="s">
        <v>230</v>
      </c>
      <c r="C21" s="197" t="s">
        <v>231</v>
      </c>
      <c r="D21" s="197" t="s">
        <v>232</v>
      </c>
      <c r="E21" s="197" t="s">
        <v>226</v>
      </c>
      <c r="F21" s="121" t="s">
        <v>213</v>
      </c>
      <c r="G21" s="122">
        <v>3244</v>
      </c>
      <c r="H21" s="101"/>
      <c r="I21" s="100">
        <f t="shared" ref="I21:I22" si="1">G21*H21</f>
        <v>0</v>
      </c>
      <c r="J21" s="66"/>
    </row>
    <row r="22" spans="1:15" s="8" customFormat="1" ht="20.100000000000001" customHeight="1">
      <c r="A22" s="191"/>
      <c r="B22" s="192"/>
      <c r="C22" s="192"/>
      <c r="D22" s="192"/>
      <c r="E22" s="192"/>
      <c r="F22" s="121" t="s">
        <v>214</v>
      </c>
      <c r="G22" s="122">
        <v>3207</v>
      </c>
      <c r="H22" s="101"/>
      <c r="I22" s="100">
        <f t="shared" si="1"/>
        <v>0</v>
      </c>
      <c r="J22" s="66"/>
    </row>
    <row r="23" spans="1:15" s="8" customFormat="1" ht="20.100000000000001" customHeight="1">
      <c r="A23" s="191" t="s">
        <v>117</v>
      </c>
      <c r="B23" s="197" t="s">
        <v>241</v>
      </c>
      <c r="C23" s="197" t="s">
        <v>242</v>
      </c>
      <c r="D23" s="197" t="s">
        <v>211</v>
      </c>
      <c r="E23" s="197" t="s">
        <v>226</v>
      </c>
      <c r="F23" s="121" t="s">
        <v>213</v>
      </c>
      <c r="G23" s="122">
        <v>1255</v>
      </c>
      <c r="H23" s="101"/>
      <c r="I23" s="100">
        <f t="shared" si="0"/>
        <v>0</v>
      </c>
      <c r="J23" s="66"/>
    </row>
    <row r="24" spans="1:15" s="8" customFormat="1" ht="20.100000000000001" customHeight="1">
      <c r="A24" s="191"/>
      <c r="B24" s="192"/>
      <c r="C24" s="192"/>
      <c r="D24" s="192"/>
      <c r="E24" s="192"/>
      <c r="F24" s="121" t="s">
        <v>214</v>
      </c>
      <c r="G24" s="122">
        <v>1480</v>
      </c>
      <c r="H24" s="101"/>
      <c r="I24" s="100">
        <f t="shared" si="0"/>
        <v>0</v>
      </c>
      <c r="J24" s="66"/>
    </row>
    <row r="25" spans="1:15" s="8" customFormat="1" ht="26.1" customHeight="1" thickBot="1">
      <c r="A25" s="194" t="s">
        <v>233</v>
      </c>
      <c r="B25" s="195"/>
      <c r="C25" s="195"/>
      <c r="D25" s="195"/>
      <c r="E25" s="195"/>
      <c r="F25" s="103" t="s">
        <v>234</v>
      </c>
      <c r="G25" s="123">
        <f>SUM(G12:G24)</f>
        <v>67296</v>
      </c>
      <c r="H25" s="104"/>
      <c r="I25" s="100">
        <f t="shared" si="0"/>
        <v>0</v>
      </c>
      <c r="L25" s="79"/>
    </row>
    <row r="26" spans="1:15" s="8" customFormat="1" ht="21.95" customHeight="1">
      <c r="A26" s="198" t="s">
        <v>235</v>
      </c>
      <c r="B26" s="199"/>
      <c r="C26" s="199"/>
      <c r="D26" s="199"/>
      <c r="E26" s="199"/>
      <c r="F26" s="199"/>
      <c r="G26" s="199"/>
      <c r="H26" s="200"/>
      <c r="I26" s="105">
        <f>SUM(I12:I25)</f>
        <v>0</v>
      </c>
      <c r="K26" s="80"/>
      <c r="L26" s="81"/>
      <c r="M26" s="82"/>
      <c r="O26" s="83"/>
    </row>
    <row r="27" spans="1:15" s="8" customFormat="1" ht="20.100000000000001" customHeight="1">
      <c r="A27" s="201" t="s">
        <v>236</v>
      </c>
      <c r="B27" s="202"/>
      <c r="C27" s="202"/>
      <c r="D27" s="202"/>
      <c r="E27" s="202"/>
      <c r="F27" s="202"/>
      <c r="G27" s="202"/>
      <c r="H27" s="203"/>
      <c r="I27" s="106">
        <f>I26*13%</f>
        <v>0</v>
      </c>
      <c r="L27" s="84"/>
    </row>
    <row r="28" spans="1:15" s="8" customFormat="1" ht="26.1" customHeight="1" thickBot="1">
      <c r="A28" s="204" t="s">
        <v>237</v>
      </c>
      <c r="B28" s="205"/>
      <c r="C28" s="205"/>
      <c r="D28" s="205"/>
      <c r="E28" s="205"/>
      <c r="F28" s="205"/>
      <c r="G28" s="205"/>
      <c r="H28" s="206"/>
      <c r="I28" s="107">
        <f>SUM(I26:I27)</f>
        <v>0</v>
      </c>
      <c r="L28" s="84"/>
    </row>
    <row r="29" spans="1:15" s="8" customFormat="1" ht="9.9499999999999993" customHeight="1">
      <c r="A29" s="85"/>
      <c r="B29" s="85"/>
      <c r="C29" s="85"/>
      <c r="D29" s="85"/>
      <c r="E29" s="85"/>
      <c r="F29" s="85"/>
      <c r="G29" s="85"/>
      <c r="H29" s="85"/>
      <c r="I29" s="86"/>
      <c r="L29" s="87"/>
    </row>
    <row r="30" spans="1:15" s="8" customFormat="1" ht="14.1" customHeight="1">
      <c r="A30" s="238" t="s">
        <v>238</v>
      </c>
      <c r="B30" s="238"/>
      <c r="C30" s="85"/>
      <c r="D30" s="85"/>
      <c r="E30" s="85"/>
      <c r="F30" s="85"/>
      <c r="G30" s="85"/>
      <c r="H30" s="85"/>
      <c r="I30" s="86"/>
    </row>
    <row r="31" spans="1:15" s="8" customFormat="1" ht="26.1" customHeight="1">
      <c r="A31" s="239" t="s">
        <v>253</v>
      </c>
      <c r="B31" s="239"/>
      <c r="C31" s="239"/>
      <c r="D31" s="239"/>
      <c r="E31" s="239"/>
      <c r="F31" s="239"/>
      <c r="G31" s="239"/>
      <c r="H31" s="239"/>
      <c r="I31" s="239"/>
      <c r="J31" s="88"/>
    </row>
    <row r="32" spans="1:15" ht="24.75" customHeight="1">
      <c r="A32" s="240" t="s">
        <v>252</v>
      </c>
      <c r="B32" s="240"/>
      <c r="C32" s="240"/>
      <c r="D32" s="240"/>
      <c r="E32" s="240"/>
      <c r="F32" s="240"/>
      <c r="G32" s="240"/>
      <c r="H32" s="240"/>
      <c r="I32" s="240"/>
      <c r="J32" s="91"/>
    </row>
    <row r="33" spans="1:17" ht="9.9499999999999993" customHeight="1">
      <c r="C33" s="92"/>
      <c r="D33" s="92"/>
      <c r="E33" s="92"/>
      <c r="F33" s="9"/>
    </row>
    <row r="34" spans="1:17" ht="9.9499999999999993" customHeight="1">
      <c r="C34" s="92"/>
      <c r="D34" s="92"/>
      <c r="E34" s="92"/>
      <c r="F34" s="9"/>
    </row>
    <row r="35" spans="1:17" ht="12.75" customHeight="1">
      <c r="A35" s="211">
        <f>'Ponudbeni list'!C22</f>
        <v>0</v>
      </c>
      <c r="B35" s="211"/>
      <c r="C35" s="211"/>
      <c r="D35" s="92"/>
      <c r="E35" s="209" t="s">
        <v>37</v>
      </c>
      <c r="F35" s="209"/>
      <c r="G35" s="209"/>
      <c r="H35" s="209"/>
      <c r="I35" s="209"/>
    </row>
    <row r="36" spans="1:17" ht="12.75" customHeight="1">
      <c r="A36" s="212" t="s">
        <v>36</v>
      </c>
      <c r="B36" s="212"/>
      <c r="C36" s="212"/>
      <c r="D36" s="92"/>
      <c r="E36" s="213"/>
      <c r="F36" s="213"/>
      <c r="G36" s="213"/>
      <c r="H36" s="213"/>
      <c r="I36" s="213"/>
    </row>
    <row r="37" spans="1:17" ht="12.75" customHeight="1">
      <c r="B37" s="89"/>
      <c r="C37" s="89"/>
      <c r="D37" s="90"/>
      <c r="E37" s="214">
        <f>'Ponudbeni list'!C27</f>
        <v>0</v>
      </c>
      <c r="F37" s="214"/>
      <c r="G37" s="214"/>
      <c r="H37" s="214"/>
      <c r="I37" s="214"/>
      <c r="J37" s="91"/>
    </row>
    <row r="38" spans="1:17" ht="9.9499999999999993" customHeight="1">
      <c r="B38" s="89"/>
      <c r="C38" s="89"/>
      <c r="D38" s="90"/>
      <c r="E38" s="208" t="s">
        <v>38</v>
      </c>
      <c r="F38" s="208"/>
      <c r="G38" s="208"/>
      <c r="H38" s="208"/>
      <c r="I38" s="208"/>
      <c r="J38" s="91"/>
    </row>
    <row r="39" spans="1:17" ht="9.9499999999999993" customHeight="1">
      <c r="B39" s="89"/>
      <c r="C39" s="89"/>
      <c r="D39" s="90"/>
      <c r="E39" s="90"/>
      <c r="F39" s="90"/>
      <c r="G39" s="91"/>
      <c r="H39" s="91"/>
      <c r="I39" s="91"/>
      <c r="J39" s="91"/>
    </row>
    <row r="40" spans="1:17" ht="9.9499999999999993" customHeight="1">
      <c r="C40" s="92"/>
      <c r="D40" s="92"/>
      <c r="E40" s="92"/>
      <c r="F40" s="9"/>
    </row>
    <row r="41" spans="1:17" ht="9.9499999999999993" customHeight="1">
      <c r="C41" s="92"/>
      <c r="D41" s="92"/>
      <c r="E41" s="92"/>
      <c r="F41" s="9"/>
    </row>
    <row r="42" spans="1:17" ht="9.9499999999999993" customHeight="1">
      <c r="B42" s="89"/>
      <c r="C42" s="89"/>
      <c r="D42" s="90"/>
      <c r="E42" s="90"/>
      <c r="F42" s="90"/>
      <c r="G42" s="91"/>
      <c r="H42" s="91"/>
      <c r="I42" s="91"/>
      <c r="J42" s="91"/>
    </row>
    <row r="43" spans="1:17" ht="12" customHeight="1">
      <c r="B43" s="89"/>
      <c r="C43" s="89"/>
      <c r="D43" s="10" t="s">
        <v>39</v>
      </c>
      <c r="E43" s="207"/>
      <c r="F43" s="207"/>
      <c r="G43" s="207"/>
      <c r="H43" s="207"/>
      <c r="I43" s="207"/>
      <c r="J43" s="91"/>
    </row>
    <row r="44" spans="1:17" ht="9.9499999999999993" customHeight="1">
      <c r="B44" s="89"/>
      <c r="C44" s="89"/>
      <c r="D44" s="90"/>
      <c r="E44" s="208" t="s">
        <v>239</v>
      </c>
      <c r="F44" s="208"/>
      <c r="G44" s="208"/>
      <c r="H44" s="208"/>
      <c r="I44" s="208"/>
      <c r="J44" s="91"/>
    </row>
    <row r="45" spans="1:17" ht="14.25">
      <c r="L45" s="93"/>
      <c r="O45" s="209"/>
      <c r="P45" s="209"/>
      <c r="Q45" s="209"/>
    </row>
    <row r="46" spans="1:17">
      <c r="G46" s="94"/>
      <c r="L46" s="56"/>
      <c r="O46" s="210"/>
      <c r="P46" s="210"/>
      <c r="Q46" s="210"/>
    </row>
  </sheetData>
  <mergeCells count="63">
    <mergeCell ref="A32:I32"/>
    <mergeCell ref="E43:I43"/>
    <mergeCell ref="E44:I44"/>
    <mergeCell ref="O45:Q45"/>
    <mergeCell ref="O46:Q46"/>
    <mergeCell ref="A35:C35"/>
    <mergeCell ref="E35:I35"/>
    <mergeCell ref="A36:C36"/>
    <mergeCell ref="E36:I36"/>
    <mergeCell ref="E37:I37"/>
    <mergeCell ref="E38:I38"/>
    <mergeCell ref="A21:A22"/>
    <mergeCell ref="B21:B22"/>
    <mergeCell ref="C21:C22"/>
    <mergeCell ref="D21:D22"/>
    <mergeCell ref="E21:E22"/>
    <mergeCell ref="A26:H26"/>
    <mergeCell ref="A27:H27"/>
    <mergeCell ref="A28:H28"/>
    <mergeCell ref="A30:B30"/>
    <mergeCell ref="A31:I31"/>
    <mergeCell ref="A25:E25"/>
    <mergeCell ref="A17:A18"/>
    <mergeCell ref="B17:B18"/>
    <mergeCell ref="C17:C18"/>
    <mergeCell ref="D17:D18"/>
    <mergeCell ref="E17:E18"/>
    <mergeCell ref="A19:A20"/>
    <mergeCell ref="B19:B20"/>
    <mergeCell ref="C19:C20"/>
    <mergeCell ref="D19:D20"/>
    <mergeCell ref="E19:E20"/>
    <mergeCell ref="A23:A24"/>
    <mergeCell ref="B23:B24"/>
    <mergeCell ref="C23:C24"/>
    <mergeCell ref="D23:D24"/>
    <mergeCell ref="E23:E24"/>
    <mergeCell ref="F11:G11"/>
    <mergeCell ref="A12:A13"/>
    <mergeCell ref="B12:B13"/>
    <mergeCell ref="C12:C13"/>
    <mergeCell ref="D12:D13"/>
    <mergeCell ref="E12:E13"/>
    <mergeCell ref="A7:B7"/>
    <mergeCell ref="D7:I7"/>
    <mergeCell ref="A8:I8"/>
    <mergeCell ref="B9:B10"/>
    <mergeCell ref="F9:G9"/>
    <mergeCell ref="H9:H10"/>
    <mergeCell ref="I9:I10"/>
    <mergeCell ref="F10:G10"/>
    <mergeCell ref="A4:B4"/>
    <mergeCell ref="C4:I4"/>
    <mergeCell ref="A5:B5"/>
    <mergeCell ref="C5:I5"/>
    <mergeCell ref="A6:B6"/>
    <mergeCell ref="C6:I6"/>
    <mergeCell ref="A1:I1"/>
    <mergeCell ref="A2:B2"/>
    <mergeCell ref="C2:I2"/>
    <mergeCell ref="K2:K3"/>
    <mergeCell ref="A3:B3"/>
    <mergeCell ref="C3:I3"/>
  </mergeCells>
  <pageMargins left="0.51181102362204722" right="0.39370078740157483" top="0.39370078740157483" bottom="0.19685039370078741" header="0.27559055118110237" footer="0.19685039370078741"/>
  <pageSetup paperSize="9" orientation="portrait"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B1:G38"/>
  <sheetViews>
    <sheetView workbookViewId="0">
      <selection activeCell="G6" sqref="G6"/>
    </sheetView>
  </sheetViews>
  <sheetFormatPr defaultRowHeight="15"/>
  <cols>
    <col min="1" max="1" width="1.7109375" style="110" customWidth="1"/>
    <col min="2" max="2" width="50.140625" style="110" customWidth="1"/>
    <col min="3" max="4" width="8.7109375" style="110" customWidth="1"/>
    <col min="5" max="5" width="54.42578125" style="110" customWidth="1"/>
    <col min="6" max="6" width="3.85546875" style="110" customWidth="1"/>
    <col min="7" max="7" width="77.85546875" style="110" customWidth="1"/>
    <col min="8" max="16384" width="9.140625" style="110"/>
  </cols>
  <sheetData>
    <row r="1" spans="2:7" ht="15" customHeight="1">
      <c r="B1" s="109" t="s">
        <v>256</v>
      </c>
      <c r="G1" s="215" t="s">
        <v>257</v>
      </c>
    </row>
    <row r="2" spans="2:7" ht="5.0999999999999996" customHeight="1">
      <c r="G2" s="215"/>
    </row>
    <row r="3" spans="2:7" ht="14.1" customHeight="1">
      <c r="B3" s="116">
        <f>'Ponudbeni list'!C8</f>
        <v>0</v>
      </c>
      <c r="G3" s="215"/>
    </row>
    <row r="4" spans="2:7" ht="3" customHeight="1">
      <c r="G4" s="215"/>
    </row>
    <row r="5" spans="2:7" ht="15.95" customHeight="1">
      <c r="B5" s="116">
        <f>'Ponudbeni list'!C9</f>
        <v>0</v>
      </c>
      <c r="G5" s="215"/>
    </row>
    <row r="6" spans="2:7" ht="15" customHeight="1">
      <c r="G6" s="111"/>
    </row>
    <row r="7" spans="2:7" ht="15" customHeight="1">
      <c r="G7" s="216" t="s">
        <v>258</v>
      </c>
    </row>
    <row r="8" spans="2:7" ht="15.75" customHeight="1">
      <c r="G8" s="216"/>
    </row>
    <row r="9" spans="2:7">
      <c r="G9" s="216"/>
    </row>
    <row r="10" spans="2:7">
      <c r="G10" s="112"/>
    </row>
    <row r="17" spans="5:5" ht="15.95" customHeight="1"/>
    <row r="18" spans="5:5" ht="15.95" customHeight="1">
      <c r="E18" s="113" t="s">
        <v>259</v>
      </c>
    </row>
    <row r="19" spans="5:5" ht="5.0999999999999996" customHeight="1">
      <c r="E19" s="114"/>
    </row>
    <row r="20" spans="5:5" ht="15.95" customHeight="1">
      <c r="E20" s="114" t="s">
        <v>260</v>
      </c>
    </row>
    <row r="21" spans="5:5" ht="15.95" customHeight="1">
      <c r="E21" s="115" t="s">
        <v>261</v>
      </c>
    </row>
    <row r="22" spans="5:5" ht="15.95" customHeight="1">
      <c r="E22" s="114"/>
    </row>
    <row r="23" spans="5:5" ht="15.95" customHeight="1">
      <c r="E23" s="114"/>
    </row>
    <row r="24" spans="5:5" ht="15.95" customHeight="1">
      <c r="E24" s="27" t="s">
        <v>40</v>
      </c>
    </row>
    <row r="25" spans="5:5" ht="5.0999999999999996" customHeight="1">
      <c r="E25" s="114"/>
    </row>
    <row r="26" spans="5:5" ht="15.95" customHeight="1">
      <c r="E26" s="114" t="str">
        <f>'Ponudbeni list'!C6</f>
        <v>JN–36–25</v>
      </c>
    </row>
    <row r="27" spans="5:5" ht="5.0999999999999996" customHeight="1">
      <c r="E27" s="114"/>
    </row>
    <row r="28" spans="5:5" ht="33.950000000000003" customHeight="1">
      <c r="E28" s="12" t="str">
        <f>'Ponudbeni list'!C5</f>
        <v>Godišnja nabava električne energije (opskrba), za IVKOM d.d., Ivanec</v>
      </c>
    </row>
    <row r="29" spans="5:5" ht="8.1" customHeight="1">
      <c r="E29" s="114"/>
    </row>
    <row r="30" spans="5:5" ht="15.95" customHeight="1">
      <c r="E30" s="115" t="s">
        <v>262</v>
      </c>
    </row>
    <row r="31" spans="5:5" ht="3" customHeight="1">
      <c r="E31" s="114"/>
    </row>
    <row r="32" spans="5:5" ht="15.95" customHeight="1">
      <c r="E32" s="27" t="s">
        <v>263</v>
      </c>
    </row>
    <row r="33" spans="5:5" ht="15.95" customHeight="1">
      <c r="E33" s="27" t="str">
        <f>'Poziv za dostavu ponude'!A162</f>
        <v xml:space="preserve">22.05.2025. godine, u 13:00 sati (lokalno vrijeme). </v>
      </c>
    </row>
    <row r="34" spans="5:5">
      <c r="E34" s="27"/>
    </row>
    <row r="35" spans="5:5" ht="15.75">
      <c r="E35" s="114"/>
    </row>
    <row r="36" spans="5:5" ht="15.75">
      <c r="E36" s="114"/>
    </row>
    <row r="37" spans="5:5" ht="15.75">
      <c r="E37" s="114"/>
    </row>
    <row r="38" spans="5:5" ht="15.75">
      <c r="E38" s="114"/>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Troškovnik-JN-36-25</vt:lpstr>
      <vt:lpstr>KUVERTA-pomoćni obrazac</vt:lpstr>
      <vt:lpstr>List1</vt:lpstr>
      <vt:lpstr>'Troškovnik-JN-36-25'!Ispis_naslova</vt:lpstr>
      <vt:lpstr>'KUVERTA-pomoćni obrazac'!Podrucje_ispisa</vt:lpstr>
      <vt:lpstr>'Ponudbeni list'!Podrucje_ispisa</vt:lpstr>
      <vt:lpstr>'Poziv za dostavu ponude'!Podrucje_ispisa</vt:lpstr>
      <vt:lpstr>'Troškovnik-JN-36-25'!Podrucje_ispisa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2025-05-13T06:05:59Z</cp:lastPrinted>
  <dcterms:created xsi:type="dcterms:W3CDTF">2012-10-18T06:42:05Z</dcterms:created>
  <dcterms:modified xsi:type="dcterms:W3CDTF">2025-05-13T06:06:08Z</dcterms:modified>
</cp:coreProperties>
</file>