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05-25-Pr.dok.zatv.dep-NA\"/>
    </mc:Choice>
  </mc:AlternateContent>
  <xr:revisionPtr revIDLastSave="0" documentId="13_ncr:1_{4B487DC2-E381-4FD1-ADC8-4E73190ECDA4}"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rojekt.zadatak-JN-05-25" sheetId="55" r:id="rId2"/>
    <sheet name="Ponudbeni list" sheetId="5" r:id="rId3"/>
    <sheet name="Pon.list-zajed.ponudit" sheetId="43" r:id="rId4"/>
    <sheet name="Podizvoditelji" sheetId="44" r:id="rId5"/>
    <sheet name="Troškovnik-JN-05-25" sheetId="49" r:id="rId6"/>
    <sheet name="Izj.o neosuđiv.u RH" sheetId="41" r:id="rId7"/>
    <sheet name="Izj.o neosuđiv.izvan RH" sheetId="42" r:id="rId8"/>
    <sheet name="Izjava-uredno isp.ug." sheetId="37" r:id="rId9"/>
    <sheet name="Prijedlog ugovora" sheetId="46" r:id="rId10"/>
    <sheet name="KUVERTA-pomoćni obrazac" sheetId="53" r:id="rId11"/>
    <sheet name="List3" sheetId="54" r:id="rId12"/>
    <sheet name="List1" sheetId="27" r:id="rId13"/>
  </sheets>
  <definedNames>
    <definedName name="_xlnm.Print_Area" localSheetId="7">'Izj.o neosuđiv.izvan RH'!$A$1:$F$39</definedName>
    <definedName name="_xlnm.Print_Area" localSheetId="6">'Izj.o neosuđiv.u RH'!$A$1:$F$30</definedName>
    <definedName name="_xlnm.Print_Area" localSheetId="8">'Izjava-uredno isp.ug.'!$A$1:$F$34</definedName>
    <definedName name="_xlnm.Print_Area" localSheetId="10">'KUVERTA-pomoćni obrazac'!$B$1:$E$33</definedName>
    <definedName name="_xlnm.Print_Area" localSheetId="4">Podizvoditelji!$A$1:$F$64</definedName>
    <definedName name="_xlnm.Print_Area" localSheetId="3">'Pon.list-zajed.ponudit'!$A$1:$F$81</definedName>
    <definedName name="_xlnm.Print_Area" localSheetId="2">'Ponudbeni list'!$A$1:$C$29</definedName>
    <definedName name="_xlnm.Print_Area" localSheetId="0">'Poziv za dostavu ponude'!$A$1:$K$274</definedName>
    <definedName name="_xlnm.Print_Area" localSheetId="9">'Prijedlog ugovora'!$A$1:$H$119</definedName>
    <definedName name="_xlnm.Print_Area" localSheetId="1">'Projekt.zadatak-JN-05-25'!$A$1:$G$56</definedName>
    <definedName name="_xlnm.Print_Area" localSheetId="5">'Troškovnik-JN-05-25'!$A$1:$F$28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5" i="55" l="1"/>
  <c r="E33" i="53" l="1"/>
  <c r="E28" i="53"/>
  <c r="E26" i="53"/>
  <c r="B5" i="53"/>
  <c r="B3" i="53"/>
  <c r="C170" i="2"/>
  <c r="C270" i="2" l="1"/>
  <c r="D21" i="49" l="1"/>
  <c r="A19" i="49"/>
  <c r="B3" i="49"/>
  <c r="B4" i="49"/>
  <c r="B2" i="49"/>
  <c r="F12" i="49"/>
  <c r="F13" i="49" s="1"/>
  <c r="A29" i="46" l="1"/>
  <c r="C23" i="5"/>
  <c r="F14" i="49"/>
  <c r="F15" i="49" l="1"/>
  <c r="C25" i="5" s="1"/>
  <c r="C24" i="5"/>
  <c r="C6" i="46" l="1"/>
  <c r="C5" i="46"/>
  <c r="C4" i="46"/>
  <c r="C3" i="46"/>
  <c r="C2" i="46"/>
  <c r="C1" i="46"/>
  <c r="A106" i="46" l="1"/>
  <c r="A107" i="46"/>
  <c r="A105" i="46"/>
  <c r="C7" i="44" l="1"/>
  <c r="D31" i="42" l="1"/>
  <c r="A29" i="42"/>
  <c r="A23" i="42"/>
  <c r="B9" i="42"/>
  <c r="B8" i="42"/>
  <c r="B5" i="42"/>
  <c r="B6" i="42"/>
  <c r="B4" i="42"/>
  <c r="D25" i="41"/>
  <c r="A23" i="41"/>
  <c r="A18" i="41"/>
  <c r="B8" i="41"/>
  <c r="B7" i="41"/>
  <c r="B4" i="41"/>
  <c r="B5" i="41"/>
  <c r="B3" i="41"/>
  <c r="C70" i="43"/>
  <c r="C8" i="43"/>
  <c r="F240" i="2" l="1"/>
  <c r="D28" i="37" l="1"/>
  <c r="A26" i="37"/>
  <c r="B4" i="37"/>
  <c r="B5" i="37"/>
  <c r="B3" i="37"/>
  <c r="C5" i="5" l="1"/>
  <c r="A4" i="55" s="1"/>
  <c r="B6" i="49" l="1"/>
  <c r="A12" i="49" s="1"/>
  <c r="B8" i="37"/>
  <c r="C6" i="5"/>
  <c r="A6" i="55" s="1"/>
  <c r="A243" i="2"/>
  <c r="B7" i="49" l="1"/>
  <c r="C8" i="44"/>
  <c r="B9" i="37"/>
  <c r="A246" i="2"/>
  <c r="C86" i="2"/>
  <c r="A85" i="2"/>
  <c r="A22" i="2"/>
  <c r="E239" i="2" l="1"/>
  <c r="E238" i="2"/>
</calcChain>
</file>

<file path=xl/sharedStrings.xml><?xml version="1.0" encoding="utf-8"?>
<sst xmlns="http://schemas.openxmlformats.org/spreadsheetml/2006/main" count="718" uniqueCount="488">
  <si>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</si>
  <si>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</si>
  <si>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</si>
  <si>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</si>
  <si>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</si>
  <si>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</si>
  <si>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</si>
  <si>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</si>
  <si>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</si>
  <si>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</si>
  <si>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</si>
  <si>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</si>
  <si>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</si>
  <si>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</si>
  <si>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</si>
  <si>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</si>
  <si>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</si>
  <si>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</si>
  <si>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</si>
  <si>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</si>
  <si>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</si>
  <si>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</si>
  <si>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</si>
  <si>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</si>
  <si>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</si>
  <si>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</si>
  <si>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</si>
  <si>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</si>
  <si>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</si>
  <si>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</si>
  <si>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</si>
  <si>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</si>
  <si>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</si>
  <si>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</si>
  <si>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</si>
  <si>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</si>
  <si>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</si>
  <si>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</si>
  <si>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</si>
  <si>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</si>
  <si>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</si>
  <si>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</si>
  <si>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</si>
  <si>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</si>
  <si>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</si>
  <si>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</si>
  <si>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</si>
  <si>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</si>
  <si>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</si>
  <si>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</si>
  <si>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</si>
  <si>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</si>
  <si>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</si>
  <si>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</si>
  <si>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</si>
  <si>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</si>
  <si>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</si>
  <si>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</si>
  <si>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</si>
  <si>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</si>
  <si>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</si>
  <si>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</si>
  <si>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</si>
  <si>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</si>
  <si>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</si>
  <si>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</si>
  <si>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</si>
  <si>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</si>
  <si>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</si>
  <si>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</si>
  <si>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</si>
  <si>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</si>
  <si>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</si>
  <si>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</si>
  <si>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</si>
  <si>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</si>
  <si>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</si>
  <si>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</si>
  <si>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</si>
  <si>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</si>
  <si>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</si>
  <si>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</si>
  <si>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</si>
  <si>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</si>
  <si>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</si>
  <si>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</si>
  <si>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</si>
  <si>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</si>
  <si>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</si>
  <si>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</si>
  <si>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</si>
  <si>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</si>
  <si>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</si>
  <si>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</si>
  <si>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</si>
  <si>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</si>
  <si>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</si>
  <si>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</si>
  <si>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</si>
  <si>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</si>
  <si>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</si>
  <si>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</si>
  <si>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</si>
  <si>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</si>
  <si>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</si>
  <si>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</si>
  <si>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</si>
  <si>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</si>
  <si>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</si>
  <si>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</si>
  <si>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</si>
  <si>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</si>
  <si>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</si>
  <si>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</si>
  <si>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</si>
  <si>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</si>
  <si>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</si>
  <si>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</si>
  <si>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</si>
  <si>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</si>
  <si>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</si>
  <si>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</si>
  <si>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</si>
  <si>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</si>
  <si>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</si>
  <si>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</si>
  <si>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</si>
  <si>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</si>
  <si>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</si>
  <si>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</si>
  <si>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</si>
  <si>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</si>
  <si>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</si>
  <si>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</si>
  <si>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</si>
  <si>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</si>
  <si>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</si>
  <si>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</si>
  <si>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</si>
  <si>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</si>
  <si>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</si>
  <si>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</si>
  <si>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</si>
  <si>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</si>
  <si>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</si>
  <si>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tehnički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</si>
  <si>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</si>
  <si>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</si>
  <si>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</si>
  <si>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</si>
  <si>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</si>
  <si>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</si>
  <si>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</si>
  <si>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</si>
  <si>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</si>
  <si>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IZJAVA O NEPOSTOJANJU RAZLOGA ISKLJUČENJA ZA GOSPODARSKE SUBJEKTE S POSLOVNIM NASTANOM U REPUBLICI HRVATSKOJ</t>
  </si>
  <si>
    <t>IZJAVA ZA GOSPODARSKE SUBJEKTE S POSLOVNIM NASTANOM U REPUBLICI HRVATSKOJ</t>
  </si>
  <si>
    <t>Ovu Izjavu obavezno je potrebno ovjeriti kod Javnog bilježnika.</t>
  </si>
  <si>
    <t>Sukladno članku 265. st. 2. Zakona o javnoj nabavi, osoba/e ovlaštena/e za zastupanje gospodarskog subjekta daje/u slijedeću</t>
  </si>
  <si>
    <t>I Z J A V U</t>
  </si>
  <si>
    <t>Ime i prezime</t>
  </si>
  <si>
    <t>Adresa stanovanja</t>
  </si>
  <si>
    <t>Broj osobne iskaznice ovlaštene</t>
  </si>
  <si>
    <t>ovlaštene osobe</t>
  </si>
  <si>
    <t>osobe i PP koja je izdala iskaznicu</t>
  </si>
  <si>
    <t>kao ovlaštena/e osoba/e za zastupanje gospodarskog subjekta (naziv gospodarskog subjekta):</t>
  </si>
  <si>
    <t>pod materijalnom i kaznenom odgovornošću izjavljujem/o za sebe, za gospodarski subjekt koji zastupam/o, za osobe koje su članovi upravnog, upravljačkog ili nadzornog tijela ili imaju ovlasti zastupanja, donošenja odluka ili nadzora, da protiv svih naprijed navedenih nije izrečena pravomoćna osuđujuća presuda za bilo koje od sljedećih kaznenih djela, odnosno za odgovarajuća kaznena djela prema propisima države poslovnog nastana gospodarskog subjekta ili države poslovnog nastana osobe ovlaštene po zakonu za zastupanje gospodarskog subjekta:</t>
  </si>
  <si>
    <t>IZJAVA O NEPOSTOJANJU RAZLOGA ISKLJUČENJA ZA GOSPODARSKE SUBJEKTE S POSLOVNIM NASTANOM IZVAN REPUBLIKE HRVATSKE</t>
  </si>
  <si>
    <t>Sukob interesa:</t>
  </si>
  <si>
    <t xml:space="preserve">u Republici Hrvatskoj, ako gospodarski subjekt ima poslovni nastan u Republici Hrvatskoj, ili </t>
  </si>
  <si>
    <t>u Republici Hrvatskoj ili u državi poslovnog nastana gospodarskog subjekta, ako gospodarski subjekt nema poslovni nastan u Republici Hrvatskoj.</t>
  </si>
  <si>
    <t xml:space="preserve">Iznimno, naručitelj će odustati od isključenja gospodarskog subjekta kod kojeg je stečen razlog za isključenje iz članaka 251. i 252. Zakona o javnoj nabavi  zbog bitnih zahtjeva koji se odnose na javni interes kao što je javno zdravlje ili zaštita okoliša.    </t>
  </si>
  <si>
    <t>OSTALI UVJETI</t>
  </si>
  <si>
    <t>7.</t>
  </si>
  <si>
    <t>8.</t>
  </si>
  <si>
    <t>Popunjava se samo u slučaju zajednice ponuditelja i sadrži podatke za svakog člana zajednice ponuditelja, uz obveznu naznaku člana zajednice ponuditelja koji je ovlašten za komunikaciju s Naručiteljem.</t>
  </si>
  <si>
    <t xml:space="preserve">  PONUDBENI LIST - ZAJEDNICA PONUDITELJA</t>
  </si>
  <si>
    <t>PODACI O ČLANOVIMA ZAJEDNICE PONUDITELJA</t>
  </si>
  <si>
    <t>1. Naziv, sjedište i adresa članova zajednice ponuditelja:</t>
  </si>
  <si>
    <t>1. član:</t>
  </si>
  <si>
    <t>2. član:</t>
  </si>
  <si>
    <t>3. član:</t>
  </si>
  <si>
    <t>4. član:</t>
  </si>
  <si>
    <t>2. OIB (ili nacionalni identifikacijski broj prema zemlji sjedišta gospodarskog subjekta):</t>
  </si>
  <si>
    <t>3. Broj računa:</t>
  </si>
  <si>
    <t>4. Je li član zajednice ponuditelja u sustavu PDV-a (upisati DA ili NE):</t>
  </si>
  <si>
    <t>5. Adresa za dostavu pošte:</t>
  </si>
  <si>
    <t>6. Adresa e-pošte, broj telefona i broj telefaksa:</t>
  </si>
  <si>
    <t>7. Kontakt osoba člana zajednice ponuditelja:</t>
  </si>
  <si>
    <t>8. Član zajednice ponuditelja koji je ovlašten za komunikaciju s naručiteljem:</t>
  </si>
  <si>
    <t>9. Predmet, količina, vrijednost i postotni dio izvođenja radova ili pružanja usluga</t>
  </si>
  <si>
    <t xml:space="preserve">    svakog člana zajednice ponuditelja:</t>
  </si>
  <si>
    <t>9.1. Predmet radova/usluge koje će izvesti/pružiti svaki član zajednice ponuditelja:</t>
  </si>
  <si>
    <t>9.2. Količina dijela ponude svakog člana zajednice ponuditelja:</t>
  </si>
  <si>
    <t>9.3. Vrijednost dijela ponude (bez PDV-a) svakog člana zajednice ponuditelja:</t>
  </si>
  <si>
    <t>9.4. Postotni dio ponude svakog člana zajednice ponuditelja:</t>
  </si>
  <si>
    <t>10. Predmet nabave:</t>
  </si>
  <si>
    <t>11. Broj ponude:</t>
  </si>
  <si>
    <t>12. Cijena ponude bez PDV-a:</t>
  </si>
  <si>
    <t>13. Iznos PDV-a:</t>
  </si>
  <si>
    <t>14. Cijena ponude s PDV-om:</t>
  </si>
  <si>
    <t>15. Rok valjanosti ponude je:</t>
  </si>
  <si>
    <t>16. Mjesto i datum:</t>
  </si>
  <si>
    <t>17. Tiskano ime i prezime:</t>
  </si>
  <si>
    <t>i potpis:</t>
  </si>
  <si>
    <t>pečat:</t>
  </si>
  <si>
    <r>
      <t xml:space="preserve">IZJAVA ZA GOSPODARSKE SUBJEKTE S POSLOVNIM NASTANOM </t>
    </r>
    <r>
      <rPr>
        <b/>
        <u/>
        <sz val="14"/>
        <color rgb="FFFF0000"/>
        <rFont val="Arial"/>
        <family val="2"/>
        <charset val="238"/>
      </rPr>
      <t>IZVAN</t>
    </r>
    <r>
      <rPr>
        <b/>
        <sz val="14"/>
        <color rgb="FFFF0000"/>
        <rFont val="Arial"/>
        <family val="2"/>
        <charset val="238"/>
      </rPr>
      <t xml:space="preserve"> REPUBLIKE HRVATSKE</t>
    </r>
  </si>
  <si>
    <t>Naručitelj će  isključiti gospodarskog subjekta iz postupka nabave ako utvrdi da:</t>
  </si>
  <si>
    <t xml:space="preserve">Gospodarski subjekt kod kojeg su ostvarene osnove za isključenje iz članka 251. stavka 1. i članka 254. stavka 1. Zakona o javnoj nabavi može Naručitelju dostaviti dokaze o mjerama koje je poduzeo kako bi dokazao svoju pouzdanost bez obzira na postojanje relevantne osnove za isključenje. </t>
  </si>
  <si>
    <t>2. je gospodarski subjekt koji nema poslovni nastan u Republici Hrvatskoj ili osoba koja je član upravnog, upravljačkog ili nadzornog tijela ili ima ovlasti zastupanja, donošenja odluka ili nadzora tog gospodarskog subjekta i koja nije državljanin Republike Hrvatske pravomoćnom presudom osuđena za kaznena djela iz čl. 251. st. 1.  toč. 1. podtočaka a) do f)  i za odgovarajuća kaznena djela koja, prema nacionalnim propisima države poslovnog nastana gospodarskog subjekta, odnosno države čiji je osoba državljanin, obuhvaćaju razloge za isključenje iz čl. 57. st. 1. točaka (a) do (f) Direktive 2014/24/EU.</t>
  </si>
  <si>
    <r>
      <t xml:space="preserve">1. je gospodarski subjekt koji ima poslovni nastan u Republici Hrvatskoj ili osoba koja je član upravnog, upravljačkog ili nadzornog tijela ili ima ovlasti zastupanja, donošenja odluka ili nadzora tog gospodarskog subjekta i koja je državljanin Republike Hrvatske, pravomoćnom presudom osuđena za:  </t>
    </r>
    <r>
      <rPr>
        <b/>
        <sz val="10"/>
        <color rgb="FFFF0000"/>
        <rFont val="Arial"/>
        <family val="2"/>
        <charset val="238"/>
      </rPr>
      <t/>
    </r>
  </si>
  <si>
    <t>a) sudjelovanje u zločinačkoj organizaciji, na temelju  - članka 328. (zločinačko udruženje) i članka 329. (počinjenje kaznenog djela u sastavu zločinačkog udruženja) Kaznenog zakona - članka 333. (udruživanje za počinjenje kaznenih djela), iz Kaznenog zakona (Narodne novine, br. 110/97, 27/98, 50/00, 129/00, 51/01, 111/03, 190/03, 105/04, 84/05, 71/06, 110/07, 152/08, 57/11, 77/11 i 143/12),</t>
  </si>
  <si>
    <t>b) korupciju, na temelju - članka 252. (primanje mita u gospodarskom poslovanju), članka 253. (davanje mita u gospodarskom poslovanju), članka 254. (zlouporaba u postupku javne nabave), članka 291. (zlouporaba položaja i ovlasti), članka 292. (nezakonito pogodovanje), članka 293. (primanje mita), članka 294. (davanje mita), članka 295. (trgovanje utjecajem) i članka 296. (davanje mita za trgovanje utjecajem) Kaznenog zakona - članka 294.a (primanje mita u gospodarskom poslovanju, članka 294.b (davanje mita u gospodarskom poslovanju, članka 337. (zlouporaba položaja i ovlasti), članka 338. (zlouporaba obavljanja dužnosti državne vlasti), članka 343. (protuzakonito posredovanje), članka 347. (primanje mita) i članka 348. (davanje mita) iz Kaznenog zakona (Narodne novine, br. 110/97, 27/98, 50/00, 129/00, 51/01, 111/03, 190/03, 105/04, 84/05, 71/06, 110/07, 152/08, 57/11, 77/11 i 143/12),</t>
  </si>
  <si>
    <t>c) prijevaru, na temelju - članka 236. (prijevara), članka 247. (prijevara u gospodarskom poslovanju), članka 256. (utaja poreza ili carine) i članka 258. (subvencijska prijevara) Kaznenog zakona - članka 224. (prijevara) i članka 293. (prijevara u gospodarskom poslovanju) i članka 286. (utaja poreza i drugih davanja) iz Kaznenog zakona (Narodne novine, br. 110/97, 27/98, 50/00, 129/00, 51/01, 111/03, 190/03, 105/04, 84/05, 71/06, 110/07, 152/08, 57/11, 77/11 i 143/12),</t>
  </si>
  <si>
    <t>d) terorizam ili kaznena djela povezana s terorističkim aktivnostima, na temelju - članka 97. (terorizam), članka 99. (javno poticanje na terorizam), članka 100. (novačenje za terorizam), članka 101. (obuka za terorizam) i članka 102. (terorističko udruženje) Kaznenog zakona - članka 169. (terorizam), članka 169.a (javno poticanje na terorizam) i članka 169.b (novačenje i obuka za terorizam) iz Kaznenog zakona (Narodne novine, br. 110/97, 27/98, 50/00, 129/00, 51/01, 111/03, 190/03, 105/04, 84/05, 71/06, 110/07, 152/08, 57/11, 77/11 i 143/12),</t>
  </si>
  <si>
    <t>e) pranje novca ili financiranje terorizma, na temelju - članka 98. (financiranje terorizma) i članka 265. (pranje novca) Kaznenog zakona - pranje novca (članak 279.) iz Kaznenog zakona (Narodne novine, br. 110/97, 27/98, 50/00, 129/00, 51/01, 111/03, 190/03, 105/04, 84/05, 71/06, 110/07, 152/08, 57/11, 77/11 i 143/12),</t>
  </si>
  <si>
    <t xml:space="preserve">f) dječji rad ili druge oblike trgovanja ljudima, na temelju - članka 106. (trgovanje ljudima) Kaznenog zakona - članka 175. (trgovanje ljudima i ropstvo) iz Kaznenog zakona (NN, br. 110/97, 27/98, 50/00, 129/00, 51/01, 111/03, 190/03, 105/04, 84/05, 71/06, 110/07, 152/08, 57/11, 77/11 i 143/12), ili </t>
  </si>
  <si>
    <t>plaćanjem naknade štete ili poduzimanjem drugih odgovarajućih mjera u cilju plaćanja naknade štete prouzročene kaznenim djelom ili propustom,</t>
  </si>
  <si>
    <t>aktivnom suradnjom s nadležnim istražnim tijelima radi potpunog razjašnjenja činjenica i okolnosti u vezi s kaznenim djelom ili propustom,</t>
  </si>
  <si>
    <t xml:space="preserve">odgovarajućim tehničkim, organizacijskim i kadrovskim mjerama radi sprječavanja daljnjih kaznenih djela ili propusta. </t>
  </si>
  <si>
    <t xml:space="preserve">U cilju dokazivanja gore navedenih poduzetih mjera,  mjere koje je poduzeo gospodarski subjekt ocjenjuju se uzimajući u obzir težinu i posebne okolnosti kaznenog djela ili propusta te je obvezan obrazložiti razloge prihvaćanja ili neprihvaćanja mjera. </t>
  </si>
  <si>
    <t xml:space="preserve">Naručitelj neće isključiti gospodarskog subjekta iz postupka nabave ako je ocijenjeno da su poduzete mjere primjerene. </t>
  </si>
  <si>
    <t>–</t>
  </si>
  <si>
    <t>Iznimno od čl. 252. st. 1. naručitelj neće isključiti gospodarskog subjekta iz postupka nabave ako mu sukladno posebnom propisu plaćanje obveza nije dopušteno, ili mu je odobrena odgoda plaćanja.</t>
  </si>
  <si>
    <t>Naručitelj će  isključiti gospodarskog subjekta iz postupka nabave ako utvrdi da gospodarski subjekt nije ispunio obveze plaćanja dospjelih poreznih obveza i obveza za mirovinsko i zdravstveno osiguranje:</t>
  </si>
  <si>
    <t>Ako se u državi poslovnog nastana gospodarskog subjekta ne izdaju takvi dokumenti ili ako ne obuhvaćaju sve okolnosti, oni mogu biti zamijenjeni izjavom pod prisegom ili, ako izjava pod prisegom prema pravu dotične države ne postoji, izjavom davatelja s ovjerenim potpisom kod nadležne sudske ili upravne vlasti, javnog bilježnika ili strukovnog ili trgovinskog tijela u državi poslovnog nastana gospodarskog subjekta, odnosno državi čiji je osoba državljanin.</t>
  </si>
  <si>
    <t xml:space="preserve">Točke 1. i 2. odnose se i na druge subjekte na čiju se sposobnost gospodarski subjekt oslanja. </t>
  </si>
  <si>
    <t>Sposobnost za obavljanje profesionalne djelatnosti gospodarskog subjekta:</t>
  </si>
  <si>
    <t xml:space="preserve">koji dio ugovora namjerava dati u podugovor (predmet ili količina, vrijednost ili postotni udio), </t>
  </si>
  <si>
    <t xml:space="preserve">Gospodarski subjekt kojem je pravomoćnom presudom određena zabrana sudjelovanja u postupcima javne nabave ili postupcima davanja koncesija na određeno vrijeme nema pravo korištenja mogućnosti dokazivanja poduzetih mjera do isteka roka zabrane u državi u kojoj je presuda na snazi. </t>
  </si>
  <si>
    <t xml:space="preserve">Poduzimanje mjera gospodarski subjekt dokazuje: </t>
  </si>
  <si>
    <r>
      <rPr>
        <b/>
        <u/>
        <sz val="9"/>
        <rFont val="Arial"/>
        <family val="2"/>
        <charset val="238"/>
      </rPr>
      <t>a)</t>
    </r>
    <r>
      <rPr>
        <b/>
        <sz val="9"/>
        <rFont val="Arial"/>
        <family val="2"/>
        <charset val="238"/>
      </rPr>
      <t xml:space="preserve"> </t>
    </r>
    <r>
      <rPr>
        <sz val="9"/>
        <rFont val="Arial"/>
        <family val="2"/>
        <charset val="238"/>
      </rPr>
      <t xml:space="preserve">sudjelovanje u zločinačkoj organizaciji, na temelju  - čl. 328. (zločinačko udruženje) i čl. 329. (počinjenje kaznenog djela u sastavu zločinačkog udruženja) Kaznenog zakona - čl. 333. (udruživanje za počinjenje kaznenih djela), iz Kaznenog zakona (Narodne novine, br. 110/97, 27/98, 50/00, 129/00, 51/01, 111/03, 190/03, 105/04, 84/05, 71/06, 110/07, 152/08, 57/11, 77/11 i 143/12)  </t>
    </r>
    <r>
      <rPr>
        <b/>
        <u/>
        <sz val="9"/>
        <rFont val="Arial"/>
        <family val="2"/>
        <charset val="238"/>
      </rPr>
      <t>b</t>
    </r>
    <r>
      <rPr>
        <b/>
        <sz val="9"/>
        <rFont val="Arial"/>
        <family val="2"/>
        <charset val="238"/>
      </rPr>
      <t>)</t>
    </r>
    <r>
      <rPr>
        <sz val="9"/>
        <rFont val="Arial"/>
        <family val="2"/>
        <charset val="238"/>
      </rPr>
      <t xml:space="preserve"> korupciju, na temelju - čl. 252. (primanje mita u gospodarskom poslovanju), čl. 253. (davanje mita u gospodarskom poslovanju), čl. 254. (zlouporaba u postupku javne nabave), članka 291. (zlouporaba položaja i ovlasti), članka 292. (nezakonito pogodovanje), članka 293. (primanje mita), članka 294. (davanje mita), članka 295. (trgovanje utjecajem) i članka 296. (davanje mita za trgovanje utjecajem) Kaznenog zakona - čl. 294.a (primanje mita u gospodarskom poslovanju, čl. 294.b (davanje mita u gospodarskom poslovanju, članka 337. (zlouporaba položaja i ovlasti), članka 338. (zlouporaba obavljanja dužnosti državne vlasti), članka 343. (protuzakonito posredovanje), čl. 347. (primanje mita) i čl. 348. (davanje mita) iz Kaznenog zakona (Narodne novine, br. 110/97, 27/98, 50/00, 129/00, 51/01, 111/03, 190/03, 105/04, 84/05, 71/06, 110/07, 152/08, 57/11, 77/11 i 143/12) </t>
    </r>
    <r>
      <rPr>
        <b/>
        <u/>
        <sz val="9"/>
        <rFont val="Arial"/>
        <family val="2"/>
        <charset val="238"/>
      </rPr>
      <t>c)</t>
    </r>
    <r>
      <rPr>
        <b/>
        <sz val="9"/>
        <rFont val="Arial"/>
        <family val="2"/>
        <charset val="238"/>
      </rPr>
      <t xml:space="preserve"> </t>
    </r>
    <r>
      <rPr>
        <sz val="9"/>
        <rFont val="Arial"/>
        <family val="2"/>
        <charset val="238"/>
      </rPr>
      <t xml:space="preserve">prijevaru, na temelju - čl. 236. (prijevara), čl. 247. (prijevara u gospodarskom poslovanju), čl. 256. (utaja poreza ili carine) i čl. 258. (subvencijska prijevara) Kaznenog zakona - čl. 224. (prijevara) i čl. 293. (prijevara u gospodarskom poslovanju) i članka 286. (utaja poreza i drugih davanja) iz Kaznenog zakona (Narodne novine, br. 110/97, 27/98, 50/00, 129/00, 51/01, 111/03, 190/03, 105/04, 84/05, 71/06, 110/07, 152/08, 57/11, 77/11 i 143/12) </t>
    </r>
    <r>
      <rPr>
        <b/>
        <u/>
        <sz val="9"/>
        <rFont val="Arial"/>
        <family val="2"/>
        <charset val="238"/>
      </rPr>
      <t>d)</t>
    </r>
    <r>
      <rPr>
        <sz val="9"/>
        <rFont val="Arial"/>
        <family val="2"/>
        <charset val="238"/>
      </rPr>
      <t xml:space="preserve"> terorizam ili kaznena djela povezana s terorističkim aktivnostima, na temelju - čl. 97. (terorizam), čl. 99. (javno poticanje na terorizam), članka 100. (novačenje za terorizam), članka 101. (obuka za terorizam) i članka 102. (terorističko udruženje) Kaznenog zakona - članka 169. (terorizam), članka 169.a (javno poticanje na terorizam) i čl. 169.b (novačenje i obuka za terorizam) iz Kaznenog zakona (Narodne novine, br. 110/97, 27/98, 50/00, 129/00, 51/01, 111/03, 190/03, 105/04, 84/05, 71/06, 110/07, 152/08, 57/11, 77/11 i 143/12) </t>
    </r>
    <r>
      <rPr>
        <b/>
        <u/>
        <sz val="9"/>
        <rFont val="Arial"/>
        <family val="2"/>
        <charset val="238"/>
      </rPr>
      <t>e)</t>
    </r>
    <r>
      <rPr>
        <sz val="9"/>
        <rFont val="Arial"/>
        <family val="2"/>
        <charset val="238"/>
      </rPr>
      <t xml:space="preserve"> pranje novca ili financiranje terorizma, na temelju - čl. 98. (financiranje terorizma) i čl. 265. (pranje novca) Kaznenog zakona - pranje novca (čl. 279.) iz Kaznenog zakona (Narodne novine, br. 110/97, 27/98, 50/00, 129/00, 51/01, 111/03, 190/03, 105/04, 84/05, 71/06, 110/07, 152/08, 57/11, 77/11 i 143/12), </t>
    </r>
    <r>
      <rPr>
        <b/>
        <u/>
        <sz val="9"/>
        <rFont val="Arial"/>
        <family val="2"/>
        <charset val="238"/>
      </rPr>
      <t>f)</t>
    </r>
    <r>
      <rPr>
        <sz val="9"/>
        <rFont val="Arial"/>
        <family val="2"/>
        <charset val="238"/>
      </rPr>
      <t xml:space="preserve"> dječji rad ili druge oblike trgovanja ljudima, na temelju - čl. 106. (trgovanje ljudima) Kaznenog zakona - čl. 175. (trgovanje ljudima i ropstvo) iz Kaznenog zakona (NN, br. 110/97, 27/98, 50/00, 129/00, 51/01, 111/03, 190/03, 105/04, 84/05, 71/06, 110/07, 152/08, 57/11, 77/11 i 143/12).</t>
    </r>
  </si>
  <si>
    <t xml:space="preserve">pod materijalnom i kaznenom odgovornošću izjavljujem/o za gospodarski subjekt koji nema poslovni nastan u Republici Hrvatskoj ili osoba koja je član upravnog, upravljačkog ili nadzornog tijela ili ima ovlasti zastupanja, donošenja odluka ili nadzora tog gospodarskog subjekta i koja nije državljanin Republike Hrvatske nisu pravomoćnom presudom osuđen za kaznena djela iz čl. 251. st. 1.  toč. 1. podtočaka a) do f)  i za odgovarajuća kaznena djela koja, prema nacionalnim propisima države poslovnog nastana gospodarskog subjekta, odnosno države čiji je osoba državljanin, obuhvaćaju razloge za isključenje iz čl. 57. st. 1. točaka (a) do (f) Direktive 2014/24/EU. </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</si>
  <si>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</si>
  <si>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</si>
  <si>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</si>
  <si>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</si>
  <si>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</si>
  <si>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</si>
  <si>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</si>
  <si>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</si>
  <si>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PODACI O PODIZVODITELJU</t>
  </si>
  <si>
    <t>1. Podizvoditelj:</t>
  </si>
  <si>
    <t>Ime:</t>
  </si>
  <si>
    <t>Tvrtka:</t>
  </si>
  <si>
    <t>Skraćena tvrtka:</t>
  </si>
  <si>
    <t>Sjedište:</t>
  </si>
  <si>
    <t>Broj računa:</t>
  </si>
  <si>
    <t>2. Podizvoditelj:</t>
  </si>
  <si>
    <t>3. Podizvoditelj:</t>
  </si>
  <si>
    <t>4. Podizvoditelj:</t>
  </si>
  <si>
    <t xml:space="preserve">5.  Predmet, količina, vrijednost i postotni dio ugovora o javnoj nabavi koji se daje u </t>
  </si>
  <si>
    <t xml:space="preserve">     podugovor za predmet nabave (radovi/usluge/robe):</t>
  </si>
  <si>
    <t>5.1. Predmet radova/usluge/robe koje se daje u podugovor:</t>
  </si>
  <si>
    <t>5.2. Količina radova/usluge/robe koje se daje u podugovor:</t>
  </si>
  <si>
    <t>5.3. Vrijednost radova/usluge/robe koje se daje u podugovor:</t>
  </si>
  <si>
    <t>5.4. Postotni dio radova/usluge/robe koje se daje u podugovor:</t>
  </si>
  <si>
    <r>
      <rPr>
        <b/>
        <u/>
        <sz val="8"/>
        <rFont val="Arial"/>
        <family val="2"/>
        <charset val="238"/>
      </rPr>
      <t>Napomena:</t>
    </r>
    <r>
      <rPr>
        <b/>
        <sz val="8"/>
        <rFont val="Arial"/>
        <family val="2"/>
        <charset val="238"/>
      </rPr>
      <t xml:space="preserve"> Izjavu iz članka 265. stavka 2. u vezi s člankom 251. stavkom 1. ZJN 2016 može dati osoba po zakonu ovlaštena za zastupanje gospodarskog subjekta za gospodarski subjekt i za sve osobe koje su članovi upravnog, upravljačkog ili nadzornog tijela ili imaju ovlasti zastupanja, donošenja odluka ili nadzora gospodarskog subjekta. </t>
    </r>
    <r>
      <rPr>
        <b/>
        <sz val="8"/>
        <color rgb="FF0000FF"/>
        <rFont val="Arial"/>
        <family val="2"/>
        <charset val="238"/>
      </rPr>
      <t>Ovu Izjavu obavezno je potrebno ovjeriti kod Javnog bilježnika.</t>
    </r>
  </si>
  <si>
    <t>OSNOVE ZA ISKLJUČENJE GOSPODARSKOG SUBJEKTA</t>
  </si>
  <si>
    <t>3.1.1.</t>
  </si>
  <si>
    <t>Za potrebe utvrđivanja gore navedenih okolnosti, gospodarski subjekt u ponudi dostavlja:</t>
  </si>
  <si>
    <t>3.1.2.</t>
  </si>
  <si>
    <t>Za potrebe utvrđivanja navedenih okolnosti, gospodarski subjekt u ponudi dostavlja:</t>
  </si>
  <si>
    <t>U slučaju zajednice gospodarskih subjekata, ili uvođenju podugovaratelja, okolnosti iz odjeljka broj 3. ovog Poziva za dostavu ponude utvrđuju se za sve članove zajednice pojedinačno, kao i na subjekte na koje se gospodarski subjekt oslanja.</t>
  </si>
  <si>
    <t>1. Jamstva:</t>
  </si>
  <si>
    <t xml:space="preserve">Radi dokazivanja ispunjavanja kriterija tehničke i stručne sposobnosti gospodarski subjekt se može osloniti na sposobnost drugih subjekata, bez obzira na pravnu prirodu njihova međusobnog odnosa. 
Ako se gospodarski subjekt oslanja na sposobnost drugih subjekata mora dokazati naručitelju da će imati na raspolaganju potrebne resurse nužne za izvršenje ugovora u obliku: </t>
  </si>
  <si>
    <t xml:space="preserve">Izjave gospodarskog subjekta da će svoje resurse staviti na raspolaganje ponuditelju za izvršenje predmeta nabave ili </t>
  </si>
  <si>
    <t xml:space="preserve">Ugovora o poslovnoj suradnji za izvršenje predmeta nabave. </t>
  </si>
  <si>
    <t xml:space="preserve">Izjava o stavljanju resursa na raspolaganje ili Ugovor o poslovnoj suradnji mora minimalno sadržavati: </t>
  </si>
  <si>
    <t xml:space="preserve">naziv i sjedište gospodarskog subjekta koji ustupa resurse, </t>
  </si>
  <si>
    <t xml:space="preserve">naziv i sjedište ponuditelja kojemu ustupa resurse, </t>
  </si>
  <si>
    <t xml:space="preserve">jasno i točno navedene resurse koje stavlja na raspolaganje u svrhu izvršenja ugovora, </t>
  </si>
  <si>
    <t xml:space="preserve">potpis i pečat ovlaštene osobe gospodarskog subjekta koji stavlja resurse na raspolaganje, odnosno u slučaju Ugovora/sporazuma o poslovnoj suradnji potpis i pečat ugovornih strana. </t>
  </si>
  <si>
    <t xml:space="preserve">Gospodarski subjekt u ponudi mora dokazati za druge subjekte na čiju se sposobnost oslanja da:  </t>
  </si>
  <si>
    <t xml:space="preserve">ne postoje osnove za njihovo isključenje, </t>
  </si>
  <si>
    <t>ispunjavaju uvjete sposobnosti za obavljanje profesionalne djelatnosti i tehničke i stručne sposobnosti (za one uvjete radi čijeg se ispunjenja na gospodarski subjekt oslonio ponuditelj ili zajednica gospodarskih subjekata).</t>
  </si>
  <si>
    <t>Naručitelj će od gospodarskog subjekta zahtijevati da zamijeni subjekt na čiju se sposobnost oslonio radi dokazivanja kriterija za odabir ako, na temelju provjere, utvrdi da kod tog subjekta postoje osnove za isključenje ili da ne udovoljava relevantnim kriterijima za odabir gospodarskog subjekta. 
Zajednica gospodarskih subjekata može se osloniti na sposobnost članova zajednice ili drugih subjekata.</t>
  </si>
  <si>
    <t xml:space="preserve">Više gospodarskih subjekata može se udružiti i dostaviti zajedničku ponudu, neovisno o uređenju njihova međusobnog odnosa. </t>
  </si>
  <si>
    <t xml:space="preserve">U slučaju Zajednice gospodarskih subjekata, ponudu potpisuju svi članovi Zajednice.  Ponudu može iznimno potpisati i ovjeriti samo jedan član Zajednice gospodarskih subjekata – član Zajednice ovlašten za komunikaciju s Naručiteljem, ukoliko svi članovi Zajednice ovlaste odnosno opunomoće ovlaste jednog svog člana za potpisivanje ponude. U tom slučaju ovlaštenje ili punomoć (koje ne mora nužno biti ovjereno kod javnog bilježnika zbog troškova), ali mora biti potpisano i ovjereno od strane svih članova Zajednice gospodarskih subjekata, mora biti priloženo ponudi kao njen sastavni dio. </t>
  </si>
  <si>
    <t xml:space="preserve">Ponuda zajednice gospodarskih subjekata mora sadržavati podatke o svakom članu zajednice, uz obveznu naznaku člana zajednice koji je ovlašten za komunikaciju s Naručiteljem. </t>
  </si>
  <si>
    <t xml:space="preserve">Odgovornost gospodarskih subjekata iz Zajednice je solidarna. Ukoliko se Zajednica gospodarskih subjekata oslanja na sposobnost drugih subjekata radi dokazivanja ispunjavanja kriterija ekonomske i financijske sposobnosti, drugi subjekti su solidarno odgovorni za izvršenje ugovora. Navedena odredba će biti sastavni dio ugovora o jednostavnoj nabavi koji će sklopiti naručitelj s odabranim ponuditeljem. </t>
  </si>
  <si>
    <t xml:space="preserve">Ponuditelj koji namjerava dio ugovora o  nabavi ovog Predmeta nabave  dati u podugovor obvezan je u ponudi navesti: </t>
  </si>
  <si>
    <t xml:space="preserve">Navođenje podataka o tome koji dio ugovora o nabavi ovog Predmeta nabave namjerava dati u podugovor te prethodno navedenih podataka o podugovarateljima obvezni je sastojak ugovora o javnoj nabavi. </t>
  </si>
  <si>
    <t xml:space="preserve">Sudjelovanje podugovaratelja ne utječe na odgovornost odabranog ponuditelja (ugovaratelja) za izvršenje ugovora o javnoj nabavi. </t>
  </si>
  <si>
    <t>KRITERIJ ZA KVALITATIVNI ODABIR GOSPODARSKOG SUBJEKTA</t>
  </si>
  <si>
    <t>Pisanu obavijest o rezultatima nabave Naručitelj će dostaviti svakom ponuditelju e-mailom u roku od 10 dana od dana isteka roka za dostavu ponuda na dokaziv način (potvrda e-mailom).</t>
  </si>
  <si>
    <t>PODACI O PODIZVODITELJIMA I PODACI O DIJELU UGOVORA O JEDNOSTAVNOJ NABAVI, AKO SE DIO UGOVORA O JAVNOJ NABAVI DAJE U PODUGOVOR</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</si>
  <si>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</si>
  <si>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</si>
  <si>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</si>
  <si>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</si>
  <si>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</si>
  <si>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</si>
  <si>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</si>
  <si>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</si>
  <si>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</si>
  <si>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60 dana od dana otvaranja ponuda.</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</si>
  <si>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</si>
  <si>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</si>
  <si>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</si>
  <si>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</si>
  <si>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</si>
  <si>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</si>
  <si>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</si>
  <si>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</si>
  <si>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</si>
  <si>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</si>
  <si>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</si>
  <si>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</si>
  <si>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</si>
  <si>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</si>
  <si>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</si>
  <si>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</si>
  <si>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</si>
  <si>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</si>
  <si>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</si>
  <si>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</si>
  <si>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</si>
  <si>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</si>
  <si>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</si>
  <si>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</si>
  <si>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</si>
  <si>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</si>
  <si>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</si>
  <si>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</si>
  <si>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</si>
  <si>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</si>
  <si>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</si>
  <si>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</si>
  <si>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</si>
  <si>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</si>
  <si>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</si>
  <si>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 xml:space="preserve">Članovi Zajednice gospodarskih subjekata obvezni su u ponudi dostaviti određeni pravni akt u mjeri u kojoj je to potrebno za zadovoljavajuće izvršenje ugovora (npr. međusobni sporazum, ugovor o poslovnoj suradnji ili slično). Navedeni akt mora biti potpisan i ovjeren (samo ukoliko se u zemlji poslovnog nastana koristi pečat) od svih članova Zajednice. Navedenim pravnim aktom se trebaju riješiti međusobni odnosi članova Zajednice gospodarskih subjekata vezani uz izvršavanje ugovora o jednostavnoj nabavi, primjerice – dostava jamstva za uredno izvršenje ugovora o javnoj nabavi, dijelovi ugovora koje će izvršavati svaki član Zajednice, obveze svakog člana Zajednice u ispunjenju ugovora o jednostavnoj nabavi, obavještavanje Naručitelja o promjenama vezanim uz potpisnike ugovora o jednostavnoj nabavi, način odvijanja komunikacije (koji član Zajednice na koji e-mail, fax i slično), način sklapanja ugovora i potpisnik ugovora, izdavanje jamstava na temelju ugovora, komunikacija vezana uz izvršavanje ugovora, izdavanje eRačuna, plaćanje eRačuna, potpisivanje primopredajnog zapisnika i ostala bitna pitanja. </t>
  </si>
  <si>
    <t>podatke o podugovarateljima (naziv ili tvrtka, sjedište, OIB ili nacionalni identifikacijski broj, broj eRačuna, zakonski zastupnici podugovaratelja).</t>
  </si>
  <si>
    <t xml:space="preserve">Za dio ugovora koji je izvršio podugovaratelj naručitelj je obvezan plaćanje izvršiti neposredno podugovaratelju, osim ukoliko odabrani ponuditelj (ugovaratelj) dokaže da su obveze prema podugovaratelju za taj dio ugovora već podmirene, a sve prema dostavljenim eRačunima/situacijama kako slijedi. </t>
  </si>
  <si>
    <t>Odabrani ponuditelj (ugovaratelj) obvezan je naručitelju ispostaviti eRačun/situaciju koja glasi na ukupan iznos izvedenog predmeta nabave (ugovaratelja i podugovaratelja), te posebno istaknuti iznos koji se odnosi na izvedeni predmet nabave, izveden od strane odabranog ponuditelja (ugovaratelja) i svakog pojedinog podugovaratelja. Tom eRačunu/situaciji odabrani ponuditelj (ugovaratelj) prilaže eRačune/situacije podugovaratelja koje je prethodno odabrani ponuditelj (ugovaratelj) potvrdio datumom, potpisom i pečatom.</t>
  </si>
  <si>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</si>
  <si>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</si>
  <si>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</si>
  <si>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</si>
  <si>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</si>
  <si>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</si>
  <si>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</si>
  <si>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</si>
  <si>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</si>
  <si>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</si>
  <si>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</si>
  <si>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</si>
  <si>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</si>
  <si>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</si>
  <si>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</si>
  <si>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</si>
  <si>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</si>
  <si>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</si>
  <si>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</si>
  <si>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</si>
  <si>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</si>
  <si>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t>Jamstvo u obliku izjave (ispunjene i potpisane od strane ponuditelja);</t>
  </si>
  <si>
    <t>2186-12-5-024-25-4</t>
  </si>
  <si>
    <r>
      <t xml:space="preserve">Dubravko Zdunić, ing.građ.
Broj telefona: 091 4414 220.
Adresa elektroničke pošte: </t>
    </r>
    <r>
      <rPr>
        <u/>
        <sz val="10"/>
        <color rgb="FF0000FF"/>
        <rFont val="Arial"/>
        <family val="2"/>
        <charset val="238"/>
      </rPr>
      <t>dubravko.zdunic@ivkom.hr</t>
    </r>
  </si>
  <si>
    <t>Direktor, Edo Rajh, dipl.oec.</t>
  </si>
  <si>
    <t>JN–05–25</t>
  </si>
  <si>
    <t>Usluga izrade projektne dokumentacije za zatvaranje odlagališta komunalnog otpada u Jerovcu, za IVKOM d.d., Ivanec</t>
  </si>
  <si>
    <t>Usluga izrade projektne dokumentacije za zatvaranje odlagališta komunalnog otpada u Jerovcu, za IVKOM d.d., Ivanec.</t>
  </si>
  <si>
    <t>JN–05–25.</t>
  </si>
  <si>
    <t>Usluga izrade projektne dokumentacije za zatvaranje odlagališta komunalnog otpada u Jerovcu, za IVKOM d.d., Ivanec,</t>
  </si>
  <si>
    <r>
      <t xml:space="preserve">Predmet nabave je, sukladno </t>
    </r>
    <r>
      <rPr>
        <b/>
        <sz val="10"/>
        <rFont val="Arial"/>
        <family val="2"/>
        <charset val="238"/>
      </rPr>
      <t>Troškovniku / Projektnom zadatku</t>
    </r>
    <r>
      <rPr>
        <sz val="10"/>
        <rFont val="Arial"/>
        <family val="2"/>
        <charset val="238"/>
      </rPr>
      <t xml:space="preserve"> iz dijela II. ovog Poziva:</t>
    </r>
  </si>
  <si>
    <t>Opis predmeta nabave je sukladan Troškovniku / Projektnom zadatku iz dijela II. ovog Poziva.</t>
  </si>
  <si>
    <t>18.000,00 EUR, bez PDV-a.</t>
  </si>
  <si>
    <t>Ugovor će se zaključiti u skladu s Ponudom i Pozivom za dostavu ponude jednostavne nabave čija je procijenjena vrijednost manja od 26.540,00 (66.360,00) EUR.</t>
  </si>
  <si>
    <t>Točan opseg (količina) Predmeta nabave određen je Projektnim zadatkom sa planom aktivnosti. Predmet nabave potrebno je  izvršiti  u roku definiranom  Projektnim zadatkom i plananom aktivnosti, računajuči od dana potpisa ugovora i dostave svih potrebnih ulaznih podataka do izrade Troškovnika.</t>
  </si>
  <si>
    <t>Do potpunog izvršenja ugovorenog predmeta nabave.</t>
  </si>
  <si>
    <t>Aktivnost</t>
  </si>
  <si>
    <t>Postotak vrijednosti ugovorene cijene</t>
  </si>
  <si>
    <t>Po predaji Elaborata zaštite okoliša s idejnim rješenjem.</t>
  </si>
  <si>
    <r>
      <t xml:space="preserve"> </t>
    </r>
    <r>
      <rPr>
        <b/>
        <sz val="10"/>
        <rFont val="Arial"/>
        <family val="2"/>
      </rPr>
      <t>20%</t>
    </r>
    <r>
      <rPr>
        <sz val="10"/>
        <rFont val="Arial"/>
        <family val="2"/>
      </rPr>
      <t xml:space="preserve"> ugovorene cijene.</t>
    </r>
  </si>
  <si>
    <t>Po predaji idejnog rješenja.</t>
  </si>
  <si>
    <r>
      <rPr>
        <b/>
        <sz val="10"/>
        <rFont val="Arial"/>
        <family val="2"/>
      </rPr>
      <t>20%</t>
    </r>
    <r>
      <rPr>
        <sz val="10"/>
        <rFont val="Arial"/>
        <family val="2"/>
      </rPr>
      <t xml:space="preserve"> ugovorene cijene.</t>
    </r>
  </si>
  <si>
    <t>Po predaji Glavnog projekta za fazu zatvaranja odlagališta otpada.</t>
  </si>
  <si>
    <r>
      <rPr>
        <b/>
        <sz val="10"/>
        <rFont val="Arial"/>
        <family val="2"/>
      </rPr>
      <t xml:space="preserve"> 50%</t>
    </r>
    <r>
      <rPr>
        <sz val="10"/>
        <rFont val="Arial"/>
        <family val="2"/>
      </rPr>
      <t xml:space="preserve"> ugovorene cijene.</t>
    </r>
  </si>
  <si>
    <r>
      <rPr>
        <b/>
        <sz val="10"/>
        <rFont val="Arial"/>
        <family val="2"/>
      </rPr>
      <t>10%</t>
    </r>
    <r>
      <rPr>
        <sz val="10"/>
        <rFont val="Arial"/>
        <family val="2"/>
      </rPr>
      <t xml:space="preserve"> ugovorene cijene.</t>
    </r>
  </si>
  <si>
    <t>Obračun i plaćanje Predmeta nabave obavljati će se na temelju računa Ponuditelja, uz koji je dužan priložiti izvješće o stanju ispunjenja Usluge kako slijedi:</t>
  </si>
  <si>
    <t>Po izradi troškovnika radova.</t>
  </si>
  <si>
    <r>
      <t>U roku od</t>
    </r>
    <r>
      <rPr>
        <b/>
        <sz val="10"/>
        <rFont val="Arial"/>
        <family val="2"/>
        <charset val="238"/>
      </rPr>
      <t xml:space="preserve"> 30</t>
    </r>
    <r>
      <rPr>
        <sz val="10"/>
        <rFont val="Arial"/>
        <family val="2"/>
        <charset val="238"/>
      </rPr>
      <t xml:space="preserve"> dana po primitku e-računa za pojedinu aktivnost, a koji će se fakturirati sukladno navedenom planu aktivnosti, osim u slučaju ako postoje utvrđeni nedostaci, u kojem slučaju će platiti u roku od 30 dana od dana otklanjanja nedostataka i dostave eRačuna.</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</si>
  <si>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</si>
  <si>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Najniža cijena.</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</si>
  <si>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</si>
  <si>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t>Tehnička i stručna sposobnost gospodarskog subjekta:</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</si>
  <si>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</si>
  <si>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Ponude neće biti otvarane javno.</t>
  </si>
  <si>
    <r>
      <t xml:space="preserve">NAPOMENA: </t>
    </r>
    <r>
      <rPr>
        <b/>
        <u/>
        <sz val="10"/>
        <rFont val="Arial"/>
        <family val="2"/>
        <charset val="238"/>
      </rPr>
      <t xml:space="preserve">
</t>
    </r>
    <r>
      <rPr>
        <b/>
        <sz val="10"/>
        <rFont val="Arial"/>
        <family val="2"/>
        <charset val="238"/>
      </rPr>
      <t>Popunjava se samo u slučaju ako se dio Ugovora o jednostavnoj nabavi daje u podugovor.</t>
    </r>
  </si>
  <si>
    <t>PROJEKTNI ZADATAK</t>
  </si>
  <si>
    <t>IVKOM D.D.</t>
  </si>
  <si>
    <t>Obuhvatnost  projektnog zadatka:</t>
  </si>
  <si>
    <t xml:space="preserve">Projektna dokumentacija za zatvaranje odlagališta otpada „Jerovec“ odnosi se na izmjenu pasivnog sustava otplinjavanja u aktivni sustav otplinjavanja s ugradnjom baklje za spaljivanje sakupljenog odlagališnog plina i fazna izgradnja, kako bi se omogućilo sufinanciranje zatvaranja odlagališta iz nacionalnog i/ili EU fondova. </t>
  </si>
  <si>
    <t>Projektni zadatak obuhvaća kako slijedi:</t>
  </si>
  <si>
    <t>a.</t>
  </si>
  <si>
    <t>b.</t>
  </si>
  <si>
    <t>c.</t>
  </si>
  <si>
    <t>d.</t>
  </si>
  <si>
    <t xml:space="preserve">Izradu Elaborata zaštite okoliša s idejnim rješenjem za pribavljanje Rješenja MZOTZ </t>
  </si>
  <si>
    <t>Izradu Idejnog projekta i ishođenje lokacijske dozvole u sustavu e-dozvole</t>
  </si>
  <si>
    <t>Izradu Glavnog projekta zatvaranja odlagališta otpada i ishođenje građevinske dozvole u sustavu e-dozvole</t>
  </si>
  <si>
    <t>Izradu Troškovnik radova.</t>
  </si>
  <si>
    <t>Elaborat zaštite okoliša za provedbu postupka ocjene o potrebi procjene utjecaja zahvata na okoliš izrađuje se sukladno Uredbi o procjeni utjecaja zahvata na okoliš (NN 61/14 i 03/17), a uključuje i konzalting poslove tijekom provođenja postupaka, sva dopunska obrazloženja prema traženju nadležnih tijela, eventualne ispravke i kopiranja potrebnog broja elaborata.</t>
  </si>
  <si>
    <t>Idejni projekt se izrađuje sukladno Zakonu o prostornom uređenju (NN br. 153/13, 65/17, 114/18,  39/19, 98/19 i 67/23) te mora obuhvaćati:</t>
  </si>
  <si>
    <t xml:space="preserve">Opis i prikaz zahvata za pribavljanje posebnih uvjeta i uvjeta priključenja  </t>
  </si>
  <si>
    <t>●</t>
  </si>
  <si>
    <t xml:space="preserve">Idejni projekt </t>
  </si>
  <si>
    <t>Podnošenje zahtjeva i konzalting poslove tijekom provođenja postupka ishođenja lokacijske dozvole u sustavu e-dozvole.</t>
  </si>
  <si>
    <t>Glavni projekt za fazu zatvaranja odlagališta otpada se izrađuje sukladno Zakonu o gradnji NN br. 153/13, 20/17, 39/19, 125/19 i 145/24) te mora obuhvaćati:</t>
  </si>
  <si>
    <t>Glavni građevinski projekt sanacije i zatvaranja odlagališta</t>
  </si>
  <si>
    <t>Glavni elektrotehnički projekt napajanja baklje</t>
  </si>
  <si>
    <t>Glavni strojarski projekt aktivnog otplinjavanja odlagališta i visokotemperaturna baklja</t>
  </si>
  <si>
    <t xml:space="preserve">Elaborat zaštite od požara </t>
  </si>
  <si>
    <t>Opis i prikaz primijenjenih mjera zaštite od požara za prvu mapu projekta</t>
  </si>
  <si>
    <t>Koordinator I zaštite na radu</t>
  </si>
  <si>
    <t>Podnošenje zahtjeva i konzalting poslove tijekom provođenja postupka ishođenja građevinske dozvole u sustavu e-dozvole.</t>
  </si>
  <si>
    <t>Opis i prikaz zahvata za pribavljanje posebnih uvjeta javno-pravnih tijela u postupku e-konferencije po dobivanju pozitivnog Rješenja / Mišljenja nadležnog javno – pravnog tijela MINGOR u roku od 15 dana</t>
  </si>
  <si>
    <t>Elaborat zaštite okoliša s idejnim rješenjem u roku od 40 dana od potpisa ugovora i dostave ulaznih podataka</t>
  </si>
  <si>
    <t>Idejni projekt u roku od 20 dana od pribavljanja posebnih uvjeta i uvjeta priključenja</t>
  </si>
  <si>
    <t>Podnošenje zahtjeva za ishođenje lokacijske dozvole u sustavu e-dozvole u roku od 5 dana po prihvaćanju Idejnog projekta od strane Naručitelja</t>
  </si>
  <si>
    <t xml:space="preserve">Glavni projekt za fazu zatvaranja odlagališta otpada u roku od 60 dana od dobivanja lokacijske dozvole </t>
  </si>
  <si>
    <t>Podnošenje zahtjeva u sustavu e-dozvole u roku od 5 dana po prihvaćanju Glavnog projekta od strane Naručitelja</t>
  </si>
  <si>
    <t>Izrada troškovnika radova 20 dana od dobivanja građevinske dozvole.</t>
  </si>
  <si>
    <t>Ostalo:</t>
  </si>
  <si>
    <t xml:space="preserve">Prilikom izrade radova Naručitelj će imenovati odgovornu osobu za koordinaciju radova. Naručitelj će omogućiti obilazak terena. Ukoliko dođe do sporazumne izmjene projektnog zadatka, sporazumno će se mijenjati naknada i rok. </t>
  </si>
  <si>
    <t>Istražni radovi koji mogu biti zatraženi tijekom postupka ocjene i izrada Glavne ocjene o prihvatljivosti zahvata za ekološku mrežu obračunavaju se zasebno.</t>
  </si>
  <si>
    <t>Naručitelj će omogućiti pribavljanje svih neophodnih podloga i podataka.</t>
  </si>
  <si>
    <t>kpl</t>
  </si>
  <si>
    <t>Količina</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</si>
  <si>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</si>
  <si>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zaključili su sljedeći</t>
  </si>
  <si>
    <r>
      <t xml:space="preserve">Ovaj ugovor odnosi se na </t>
    </r>
    <r>
      <rPr>
        <b/>
        <sz val="10"/>
        <rFont val="Arial"/>
        <family val="2"/>
        <charset val="238"/>
      </rPr>
      <t xml:space="preserve">Uslugu izrade projektne dokumentacije za zatvaranje odlagališta komunalnog otpada u Jerovcu, za IVKOM d.d., Ivanec </t>
    </r>
    <r>
      <rPr>
        <sz val="10"/>
        <rFont val="Arial"/>
        <family val="2"/>
        <charset val="238"/>
      </rPr>
      <t xml:space="preserve">(u daljnjem tekstu: PREDMET NABAVE), odabranu u postupku prikupljanja ponuda broj </t>
    </r>
    <r>
      <rPr>
        <b/>
        <sz val="10"/>
        <rFont val="Arial"/>
        <family val="2"/>
        <charset val="238"/>
      </rPr>
      <t>JN–05–25.</t>
    </r>
  </si>
  <si>
    <r>
      <t xml:space="preserve">IZVRŠITELJ se obvezuje izvršiti za NARUČITELJA ugovoreni PREDMET NABAVE, sukladno uvjetima ovog Ugovora, sastavnih dijelova ovog Ugovora, Dokumentacije za nadmetanje, te prema </t>
    </r>
    <r>
      <rPr>
        <b/>
        <sz val="10"/>
        <rFont val="Arial"/>
        <family val="2"/>
      </rPr>
      <t>Projektnom zadatku i Troškovniku</t>
    </r>
    <r>
      <rPr>
        <sz val="10"/>
        <rFont val="Arial"/>
        <family val="2"/>
      </rPr>
      <t>, koji su sastavni dio ovog ugovora, u ukupnoj cijeni od</t>
    </r>
  </si>
  <si>
    <t>Ugovorne strane su suglasne da je cijena PREDMETA NABAVE odabranog iz ponude IZVRŠITELJA franco sjedište NARUČITELJA, nepromjenjiva za vrijeme trajanja ovog ugovora.</t>
  </si>
  <si>
    <t>Ugovorne strane suglasno utvrđuju da će se obračun i plaćanje PREDMETA NABAVE obavljati na temelju računa IZVRŠITELJA, uz koji je dužan priložiti izvješće o stanju ispunjenja Usluge kako slijedi:</t>
  </si>
  <si>
    <t>Postotak vrijednosti ugovora</t>
  </si>
  <si>
    <r>
      <t xml:space="preserve">Ugovorne strane su suglasne da će NARUČITELJ pojedinu aktivnost PREDMETA NABAVE platiti u roku </t>
    </r>
    <r>
      <rPr>
        <b/>
        <sz val="10"/>
        <rFont val="Arial"/>
        <family val="2"/>
        <charset val="238"/>
      </rPr>
      <t>30</t>
    </r>
    <r>
      <rPr>
        <sz val="10"/>
        <rFont val="Arial"/>
        <family val="2"/>
      </rPr>
      <t xml:space="preserve"> dana od dana izvršenja sukladno planu aktivnosti, osim u slučaju ako postoje utvrđeni nedostaci, u kojem slučaju će platiti u roku od</t>
    </r>
    <r>
      <rPr>
        <b/>
        <sz val="10"/>
        <rFont val="Arial"/>
        <family val="2"/>
      </rPr>
      <t xml:space="preserve"> 30</t>
    </r>
    <r>
      <rPr>
        <sz val="10"/>
        <rFont val="Arial"/>
        <family val="2"/>
      </rPr>
      <t xml:space="preserve"> dana od dana otklanjanja nedostataka i dostave </t>
    </r>
    <r>
      <rPr>
        <b/>
        <sz val="10"/>
        <rFont val="Arial"/>
        <family val="2"/>
      </rPr>
      <t>eRačuna</t>
    </r>
    <r>
      <rPr>
        <sz val="10"/>
        <rFont val="Arial"/>
        <family val="2"/>
      </rPr>
      <t>.</t>
    </r>
  </si>
  <si>
    <r>
      <t xml:space="preserve">Obaveza IZVRŠITELJA je da kao prilog svakom ispostavljenom </t>
    </r>
    <r>
      <rPr>
        <b/>
        <sz val="10"/>
        <rFont val="Arial"/>
        <family val="2"/>
      </rPr>
      <t>eRačunu</t>
    </r>
    <r>
      <rPr>
        <sz val="10"/>
        <rFont val="Arial"/>
        <family val="2"/>
      </rPr>
      <t xml:space="preserve"> obavezno priloži i specifikaciju izvršenog PREDMETA NABAVE, </t>
    </r>
    <r>
      <rPr>
        <b/>
        <sz val="10"/>
        <rFont val="Arial"/>
        <family val="2"/>
      </rPr>
      <t>te da na svakom izdanom eRačunu obavezno navede i broj ugovora sklopljenog temeljem ove nabave.</t>
    </r>
  </si>
  <si>
    <r>
      <rPr>
        <b/>
        <sz val="10"/>
        <rFont val="Arial"/>
        <family val="2"/>
      </rPr>
      <t>eRačuni</t>
    </r>
    <r>
      <rPr>
        <sz val="10"/>
        <rFont val="Arial"/>
        <family val="2"/>
      </rPr>
      <t xml:space="preserve"> se ispostavljaju na slijedeću e-mail adresu NARUČITELJA: </t>
    </r>
    <r>
      <rPr>
        <b/>
        <sz val="10"/>
        <rFont val="Arial"/>
        <family val="2"/>
      </rPr>
      <t>e-racun@ivkom.hr</t>
    </r>
  </si>
  <si>
    <r>
      <t xml:space="preserve">IZVRŠITELJ se obvezuje izraditi i predati NARUČITELJU </t>
    </r>
    <r>
      <rPr>
        <b/>
        <sz val="10"/>
        <rFont val="Arial"/>
        <family val="2"/>
      </rPr>
      <t>4</t>
    </r>
    <r>
      <rPr>
        <sz val="10"/>
        <rFont val="Arial"/>
        <family val="2"/>
      </rPr>
      <t xml:space="preserve"> kompletirana i uvezana primjerka projektne dokumentacije sa svim potrebnim tekstualnim i grafičkim prilozima.</t>
    </r>
  </si>
  <si>
    <t>Cjelokupnu predmetnu projektnu dokumentaciju potrebno je predati i u digitalnom obliku otvorenog formata (dwg, doc i xls) na odgovarajućem mediju (CD ili DVD).</t>
  </si>
  <si>
    <r>
      <t xml:space="preserve">Ugovorne strane su suglasne da se eventualne greške u količini i kvaliteti utvrđuju odmah kod izvršenja, a samo iznimno u roku od </t>
    </r>
    <r>
      <rPr>
        <b/>
        <sz val="10"/>
        <rFont val="Arial"/>
        <family val="2"/>
      </rPr>
      <t>5</t>
    </r>
    <r>
      <rPr>
        <sz val="10"/>
        <rFont val="Arial"/>
        <family val="2"/>
      </rPr>
      <t xml:space="preserve"> dana po izvršenju.</t>
    </r>
  </si>
  <si>
    <t>Članak 7.</t>
  </si>
  <si>
    <t>ako IZVRŠITELJ ne osigura izvršenje PREDMETA NABAVE u rokovima predviđenim ovim Ugovorom,</t>
  </si>
  <si>
    <t>ako IZVRŠITELJ u obračunu koristi cijenu višu od cijene navedene u ponudi i ovom Ugovoru,</t>
  </si>
  <si>
    <t>ako na strani NARUČITELJA nastupe okolnosti zbog kojih nema potrebe za daljnjim izvršenjem ugovorenog PREDMETA NABAVE temeljem ovog Ugovora.</t>
  </si>
  <si>
    <t>Članak 8.</t>
  </si>
  <si>
    <r>
      <t xml:space="preserve">Ovaj ugovor zaključuje se na vrijeme </t>
    </r>
    <r>
      <rPr>
        <b/>
        <sz val="10"/>
        <rFont val="Arial"/>
        <family val="2"/>
      </rPr>
      <t xml:space="preserve">do potpunog izvršenja </t>
    </r>
    <r>
      <rPr>
        <sz val="10"/>
        <rFont val="Arial"/>
        <family val="2"/>
      </rPr>
      <t>PREDMETA NABAVE i stupa na snagu danom potpisa obiju ugovornih strana.</t>
    </r>
  </si>
  <si>
    <t>Članak 9.</t>
  </si>
  <si>
    <r>
      <rPr>
        <b/>
        <u/>
        <sz val="12"/>
        <rFont val="Arial"/>
        <family val="2"/>
        <charset val="238"/>
      </rPr>
      <t>PRIJEDLOG</t>
    </r>
    <r>
      <rPr>
        <b/>
        <sz val="12"/>
        <rFont val="Arial"/>
        <family val="2"/>
        <charset val="238"/>
      </rPr>
      <t xml:space="preserve"> UGOVORA O NABAVI PO NADMETANJU JN–05–25</t>
    </r>
  </si>
  <si>
    <t>Ugovorne strane su suglasne da će se PREDMET NABAVE započeti obavljati odmah nakon obostranog potpisa ovog Ugovora.</t>
  </si>
  <si>
    <t>Ugovorne strane su suglasne da će se PREDMET NABAVE izvršiti u roku definiranom  Projektnim zadatkom i plananom aktivnosti, računajuči od dana potpisa ugovora i dostave svih potrebnih ulaznih podataka do izrade Troškovnika.</t>
  </si>
  <si>
    <t>Ugovor br.: ___/1-2025.</t>
  </si>
  <si>
    <t>Po  predaji  Glavnog  projekta  za  fazu  zatvaranja  odlagališta  otpada.</t>
  </si>
  <si>
    <r>
      <t xml:space="preserve">Naručitelj  podmiruje  administrativne  troškove  ishođenja  građevinske  dozvole,  plan izvođenja  radova,  geodetske  usluge  i  provedbu  eventualno  potrebnih  geomehaničkih  istražnih  radova  te  eventualno  potrebnu  izradu  Tehničke  dokumentacije  za  primjenu  uređaja  u  prostoru  ugroženom  eksplozivnom  atmosferom:  klasifikacija  prostora  ugroženih  eksplozivnom  atmosferom  za  tehničko  nadgledanje  dokumentacije,  </t>
    </r>
    <r>
      <rPr>
        <b/>
        <sz val="11"/>
        <rFont val="Arial"/>
        <family val="2"/>
        <charset val="238"/>
      </rPr>
      <t xml:space="preserve"> </t>
    </r>
    <r>
      <rPr>
        <sz val="11"/>
        <rFont val="Arial"/>
        <family val="2"/>
        <charset val="238"/>
      </rPr>
      <t xml:space="preserve"> pribavljanje  Stručnog  mišljenja  MUP  SEA.</t>
    </r>
  </si>
  <si>
    <r>
      <rPr>
        <b/>
        <i/>
        <sz val="11"/>
        <rFont val="Arial"/>
        <family val="2"/>
        <charset val="238"/>
      </rPr>
      <t>Rok izrade pojedinih aktivnosti:</t>
    </r>
    <r>
      <rPr>
        <sz val="11"/>
        <rFont val="Arial"/>
        <family val="2"/>
        <charset val="238"/>
      </rPr>
      <t xml:space="preserve">  od  potpisa  ugovora  i  dostave  svih  potrebnih  ulaznih  podataka:</t>
    </r>
  </si>
  <si>
    <t>izvadak iz kaznene evidencije ili drugog odgovarajućeg registra ili, ako to nije moguće, jednakovrijedan dokument nadležne sudske ili upravne vlasti u državi poslovnog nastana gospodarskog subjekta, odnosno državi čiji je osoba državljanin, ne stariji više od 6 mjeseca od dana dostave Poziva za dostavu ponude jednostavne nabave.</t>
  </si>
  <si>
    <t>Ako se u državi poslovnog nastana gospodarskog subjekta, odnosno državi čiji je osoba državljanin ne izdaju takvi dokumenti ili ako ne obuhvaćaju sve okolnosti, oni mogu biti zamijenjeni izjavom pod prisegom ili, ako izjava pod prisegom prema pravu dotične države ne postoji, izjavom davatelja s ovjerenim potpisom kod nadležne sudske ili upravne vlasti, javnog bilježnika ili strukovnog ili trgovinskog tijela u državi poslovnog nastana gospodarskog subjekta, odnosno državi čiji je osoba državljanin,  ne stariju od dana dostave Poziva za dostavu ponude jednostavne nabave.</t>
  </si>
  <si>
    <t>potvrdu porezne uprave ili drugog nadležnog tijela u državi poslovnog nastana gospodarskog subjekta kojom se dokazuje da ne postoje navedene osnove za isključenje, ne stariju od dana dostave Poziva za dostavu ponude jednostavne nabave.</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</si>
  <si>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sz val="10"/>
        <rFont val="Arial"/>
        <family val="2"/>
        <charset val="238"/>
      </rPr>
      <t xml:space="preserve"> (sukladno  članku 257. st. 1. Zakona o javnoj nabavi),ne stariji od dana dostave Poziva za dostavu ponude jednostavne nabave.
Upis u registar dokazuje se izvatkom iz sudskog, obrtnog, strukovnog ili drugog odgovarajućeg registra koji se vodi u državi članici njegova poslovnog nastana.
</t>
    </r>
  </si>
  <si>
    <t>Ponuda se dostavlja na Ponudbenom listu, Projektnom zadatku i Troškovniku iz dijela II. ovog Poziva, a koje je potrebno dostaviti ispunjene i potpisane od strane ovlaštene osobe ponuditelja, te ovjerene pečatom.</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</si>
  <si>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</si>
  <si>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</si>
  <si>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</si>
  <si>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</si>
  <si>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</si>
  <si>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</si>
  <si>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Gospodarski subjekt dužan je dostaviti za osobu koji će sudjelovati u izradi projektne dokumentacije Potvrdu o upisu kod Hrvatske komore inženjera odgovarajuče struke  za poslove projektiranja i nadzora.</t>
  </si>
  <si>
    <t>2. Oslanjanje na sposobnost drugih subjekata:</t>
  </si>
  <si>
    <t>3. Odredbe koje se odnose na zajednicu gospodarskih subjekata:</t>
  </si>
  <si>
    <t>4. Odredbe o podugovarateljima:</t>
  </si>
  <si>
    <t>Naručitelj stječe sva prava intelektualnog vlasništva na svim Materijalima u trenutku njihova nastanka odnosno stvaranja, uključujući posebice autorsko pravo, žig, dizajn, izum, patent, uporabni model, tehničko rješenje i tehničko unapređenje, znanja i iskustva (know – how), poslovnu tajnu, licenciju, kao i prava na neregistriranim zaštitnim nazivima i znacima, te pravo vlasništva na svim isporučenim izvornicima i primjercima rezultata koji su rezultat predmeta nabave, neovisno o mediju, uključujući i izvorni kod ako je primjenjivo (u daljnjem tekstu: Pravo/a). Rezultatom izvršenja  Ugovora smatra se sve što nastane urednim izvršenjem Ugovora od strane Izvršitelja. Prijenos prava intelektualnog vlasništva odvija se neovisno o tome jesu li Prava registrirana ili nisu.</t>
  </si>
  <si>
    <t>5. Intelektualno vlasništvo:</t>
  </si>
  <si>
    <t>Svi  rezultati  isporučenih  usluga,  a  što  obuhvaća,  ali  nije  ograničeno  na:  brojčane  i  slikovne  prikaze  podataka,  nacrte,  planove,  skice,  fotografije,  dizajne,  modele,  uzorke,  softver,  zbirke podataka  i/ili  druge  rezultate  isporučenih  usluga  koje  će  Ponuditelj  pojedinačno  stvoriti  za  Naručitelja,  uključujući  povezane  nacrte  dokumenata,  dokumentaciju  i  informacije  (u  daljnjem  tekstu:  „Materijal/i”),  predstavljaju  isključivo  vlasništvo  Naručitelja.</t>
  </si>
  <si>
    <r>
      <t xml:space="preserve">CD-e ili USB stic sa snimljenom potpisanom i ovjerenom cjelovitom ponudom, identičnom onoj kakva je dostavljena i u papirnatom obliku, </t>
    </r>
    <r>
      <rPr>
        <sz val="10"/>
        <rFont val="Arial"/>
        <family val="2"/>
        <charset val="238"/>
      </rPr>
      <t xml:space="preserve">ili umjesto CD-a, odnosno USB sticka, ponuditelji u kuvertu mogu staviti 1 DODATAN primjerak </t>
    </r>
    <r>
      <rPr>
        <u/>
        <sz val="10"/>
        <rFont val="Arial"/>
        <family val="2"/>
        <charset val="238"/>
      </rPr>
      <t>neuvezane</t>
    </r>
    <r>
      <rPr>
        <sz val="10"/>
        <rFont val="Arial"/>
        <family val="2"/>
        <charset val="238"/>
      </rPr>
      <t xml:space="preserve"> ponude (spojene običnom spajalicom, bez klamanja pojedinih dokumenata), identičan uvezanom primjerku.</t>
    </r>
  </si>
  <si>
    <r>
      <t>NAPOMENA:</t>
    </r>
    <r>
      <rPr>
        <b/>
        <sz val="10"/>
        <rFont val="Arial"/>
        <family val="2"/>
        <charset val="238"/>
      </rPr>
      <t xml:space="preserve">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</si>
  <si>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rFont val="Arial"/>
        <family val="2"/>
        <charset val="238"/>
      </rPr>
      <t>neuvezane</t>
    </r>
    <r>
      <rPr>
        <b/>
        <sz val="10"/>
        <rFont val="Arial"/>
        <family val="2"/>
        <charset val="238"/>
      </rPr>
      <t xml:space="preserve"> ponude, identičan uvezanom primjerku.</t>
    </r>
  </si>
  <si>
    <r>
      <t xml:space="preserve">NARUČITELJU pripada pravo jednostranog raskida Ugovora prije isteka roka iz </t>
    </r>
    <r>
      <rPr>
        <b/>
        <sz val="10"/>
        <rFont val="Arial"/>
        <family val="2"/>
      </rPr>
      <t>članka 9.</t>
    </r>
    <r>
      <rPr>
        <sz val="10"/>
        <rFont val="Arial"/>
        <family val="2"/>
      </rPr>
      <t xml:space="preserve"> ovog Ugovora u slijedećim slučajevima:</t>
    </r>
  </si>
  <si>
    <t>Članak 10.</t>
  </si>
  <si>
    <r>
      <t>IZVRŠITELJ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</si>
  <si>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t>Gospodarski subjekt mora dokazati sposobnost da je ovlašten obavljati poslove projektiranja u Republici Hrvatskoj sukladno odredbama Zakona o poslovima i djelatnostima prostornog uređenja i gradnje (NN 78/15, 118/18, 110/19). Kao dokaz gospodarski subjekt koji ima poslovni nastan u Republici Hrvatskoj, dužan je dostaviti izvadak iz sudskog ili obrtnog registra Republike Hrvatske iz kojeg mora biti vidljivo da je gospodarski subjekt registriran za obavljanje djelatnosti projektiranja, ne stariju od dana dostave Poziva za dostavu ponude jednostavne nabave. Poslove projektiranja može obavljati ovlašteni arhitekt ili ovlašteni inženjer samostalno u vlastitom uredu ili zajedničkom uredu ili pravnoj osobi koja je registrirana za djelatnosti i poslove projektiranja i koja mora u obavljanju tih poslova imati zaposlenog ovlaštenog arhitekta ili ovlaštenog inženjera, sukladno Zakonu o poslovima i djelatnostima prostornog uređenja i gradnje (NN 78/15, 118/18, 110/19). Pravna osoba koja nema zaposlenog ovlaštenog arhitekta ili ovlaštenog inženjera istog mora osigurati putem ugovora u skladu s odredbama posebnih propisa.</t>
  </si>
  <si>
    <t xml:space="preserve">24.04.2025. godine, do 11:00 sati (lokalno vrijeme). </t>
  </si>
  <si>
    <t xml:space="preserve">24.04.2025. godine, u 11:00 sati (lokalno vrijeme). </t>
  </si>
  <si>
    <t>U Ivancu, 16.04.2025.</t>
  </si>
  <si>
    <t>406-03/25-01/20</t>
  </si>
  <si>
    <r>
      <rPr>
        <b/>
        <u/>
        <sz val="10"/>
        <color rgb="FFFF0000"/>
        <rFont val="Arial"/>
        <family val="2"/>
      </rPr>
      <t xml:space="preserve">NAPOMENA: </t>
    </r>
    <r>
      <rPr>
        <sz val="10"/>
        <color rgb="FFFF0000"/>
        <rFont val="Arial"/>
        <family val="2"/>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</si>
</sst>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88">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i/>
      <sz val="9"/>
      <color theme="1"/>
      <name val="Arial"/>
      <family val="2"/>
      <charset val="238"/>
    </font>
    <font>
      <b/>
      <sz val="14"/>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sz val="9"/>
      <name val="Arial"/>
      <family val="2"/>
      <charset val="238"/>
    </font>
    <font>
      <b/>
      <sz val="16"/>
      <color rgb="FFFF0000"/>
      <name val="Arial"/>
      <family val="2"/>
      <charset val="238"/>
    </font>
    <font>
      <b/>
      <u/>
      <sz val="14"/>
      <color rgb="FFFF0000"/>
      <name val="Arial"/>
      <family val="2"/>
      <charset val="238"/>
    </font>
    <font>
      <b/>
      <u/>
      <sz val="9"/>
      <name val="Arial"/>
      <family val="2"/>
      <charset val="238"/>
    </font>
    <font>
      <b/>
      <u/>
      <sz val="12"/>
      <color rgb="FFFF0000"/>
      <name val="Arial"/>
      <family val="2"/>
      <charset val="238"/>
    </font>
    <font>
      <b/>
      <sz val="12"/>
      <color theme="1"/>
      <name val="Arial"/>
      <family val="2"/>
      <charset val="238"/>
    </font>
    <font>
      <sz val="10"/>
      <name val="Mangal"/>
      <family val="2"/>
      <charset val="238"/>
    </font>
    <font>
      <b/>
      <sz val="8"/>
      <name val="Arial"/>
      <family val="2"/>
      <charset val="238"/>
    </font>
    <font>
      <b/>
      <u/>
      <sz val="8"/>
      <name val="Arial"/>
      <family val="2"/>
      <charset val="238"/>
    </font>
    <font>
      <b/>
      <sz val="8"/>
      <color rgb="FF0000FF"/>
      <name val="Arial"/>
      <family val="2"/>
      <charset val="238"/>
    </font>
    <font>
      <b/>
      <sz val="11.5"/>
      <color rgb="FF0000FF"/>
      <name val="Arial"/>
      <family val="2"/>
      <charset val="238"/>
    </font>
    <font>
      <b/>
      <sz val="10.5"/>
      <color rgb="FFFF0000"/>
      <name val="Arial"/>
      <family val="2"/>
      <charset val="238"/>
    </font>
    <font>
      <sz val="10"/>
      <color theme="0"/>
      <name val="Arial"/>
      <family val="2"/>
      <charset val="238"/>
    </font>
    <font>
      <sz val="8"/>
      <color theme="1"/>
      <name val="Arial"/>
      <family val="2"/>
      <charset val="238"/>
    </font>
    <font>
      <b/>
      <sz val="18"/>
      <color rgb="FFFF0000"/>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b/>
      <sz val="10"/>
      <name val="Arial"/>
      <family val="2"/>
    </font>
    <font>
      <sz val="10"/>
      <name val="Arial"/>
      <family val="2"/>
    </font>
    <font>
      <b/>
      <sz val="11"/>
      <name val="Arial"/>
      <family val="2"/>
    </font>
    <font>
      <b/>
      <i/>
      <sz val="11"/>
      <name val="Arial"/>
      <family val="2"/>
      <charset val="238"/>
    </font>
    <font>
      <u/>
      <sz val="10"/>
      <name val="Arial"/>
      <family val="2"/>
      <charset val="238"/>
    </font>
    <font>
      <sz val="8"/>
      <name val="Arial"/>
      <family val="2"/>
      <charset val="238"/>
    </font>
    <font>
      <sz val="10"/>
      <color theme="0"/>
      <name val="Arial"/>
      <family val="2"/>
    </font>
    <font>
      <sz val="8"/>
      <color theme="0"/>
      <name val="Arial"/>
      <family val="2"/>
    </font>
    <font>
      <b/>
      <sz val="8"/>
      <color theme="0"/>
      <name val="Arial"/>
      <family val="2"/>
    </font>
    <font>
      <b/>
      <sz val="10"/>
      <color theme="0"/>
      <name val="Arial"/>
      <family val="2"/>
    </font>
    <font>
      <strike/>
      <sz val="8"/>
      <color theme="0"/>
      <name val="Arial"/>
      <family val="2"/>
    </font>
    <font>
      <b/>
      <sz val="10.5"/>
      <color theme="0"/>
      <name val="Arial"/>
      <family val="2"/>
    </font>
    <font>
      <sz val="9"/>
      <color theme="0"/>
      <name val="Arial"/>
      <family val="2"/>
    </font>
    <font>
      <b/>
      <sz val="12"/>
      <color theme="0"/>
      <name val="Arial"/>
      <family val="2"/>
    </font>
    <font>
      <sz val="10"/>
      <color rgb="FFFF0000"/>
      <name val="Arial"/>
      <family val="2"/>
    </font>
    <font>
      <b/>
      <u/>
      <sz val="10"/>
      <color rgb="FFFF0000"/>
      <name val="Arial"/>
      <family val="2"/>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59999389629810485"/>
        <bgColor indexed="64"/>
      </patternFill>
    </fill>
  </fills>
  <borders count="7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bottom style="double">
        <color indexed="64"/>
      </bottom>
      <diagonal/>
    </border>
    <border>
      <left/>
      <right/>
      <top style="double">
        <color auto="1"/>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indexed="64"/>
      </bottom>
      <diagonal/>
    </border>
    <border>
      <left/>
      <right style="double">
        <color auto="1"/>
      </right>
      <top/>
      <bottom style="double">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4" fillId="0" borderId="0"/>
    <xf numFmtId="41" fontId="41" fillId="0" borderId="0" applyFont="0" applyFill="0" applyBorder="0" applyAlignment="0" applyProtection="0"/>
    <xf numFmtId="43" fontId="41" fillId="0" borderId="0" applyFont="0" applyFill="0" applyBorder="0" applyAlignment="0" applyProtection="0"/>
    <xf numFmtId="165" fontId="41" fillId="0" borderId="0" applyFont="0" applyFill="0" applyBorder="0" applyAlignment="0" applyProtection="0"/>
    <xf numFmtId="166" fontId="41" fillId="0" borderId="0" applyFont="0" applyFill="0" applyBorder="0" applyAlignment="0" applyProtection="0"/>
    <xf numFmtId="0" fontId="41" fillId="0" borderId="0"/>
    <xf numFmtId="0" fontId="14" fillId="0" borderId="0"/>
    <xf numFmtId="0" fontId="42" fillId="0" borderId="0"/>
    <xf numFmtId="0" fontId="14" fillId="0" borderId="0"/>
    <xf numFmtId="167" fontId="59" fillId="0" borderId="0" applyFill="0" applyBorder="0" applyAlignment="0" applyProtection="0"/>
    <xf numFmtId="167" fontId="59" fillId="0" borderId="0" applyFill="0" applyBorder="0" applyAlignment="0" applyProtection="0"/>
    <xf numFmtId="167" fontId="59" fillId="0" borderId="0" applyFill="0" applyBorder="0" applyAlignment="0" applyProtection="0"/>
    <xf numFmtId="0" fontId="14" fillId="0" borderId="0"/>
    <xf numFmtId="167" fontId="59" fillId="0" borderId="0" applyFill="0" applyBorder="0" applyAlignment="0" applyProtection="0"/>
  </cellStyleXfs>
  <cellXfs count="467">
    <xf numFmtId="0" fontId="0" fillId="0" borderId="0" xfId="0"/>
    <xf numFmtId="0" fontId="12" fillId="0" borderId="0" xfId="0" applyFont="1" applyAlignment="1">
      <alignment vertical="top"/>
    </xf>
    <xf numFmtId="0" fontId="13" fillId="0" borderId="0" xfId="0" applyFont="1" applyAlignment="1">
      <alignment vertical="top"/>
    </xf>
    <xf numFmtId="0" fontId="12" fillId="0" borderId="0" xfId="0" applyFont="1" applyAlignment="1">
      <alignment horizontal="justify" vertical="top"/>
    </xf>
    <xf numFmtId="0" fontId="12" fillId="0" borderId="0" xfId="0" applyFont="1" applyAlignment="1">
      <alignment horizontal="right" vertical="top"/>
    </xf>
    <xf numFmtId="0" fontId="12" fillId="0" borderId="0" xfId="0" applyFont="1" applyAlignment="1">
      <alignment horizontal="left" vertical="top"/>
    </xf>
    <xf numFmtId="0" fontId="8" fillId="0" borderId="0" xfId="0" applyFont="1" applyAlignment="1">
      <alignment horizontal="justify" vertical="center"/>
    </xf>
    <xf numFmtId="0" fontId="21" fillId="0" borderId="0" xfId="0" applyFont="1" applyAlignment="1">
      <alignment horizontal="justify" vertical="center"/>
    </xf>
    <xf numFmtId="0" fontId="8" fillId="0" borderId="0" xfId="0" applyFont="1" applyAlignment="1">
      <alignment horizontal="center" vertical="center"/>
    </xf>
    <xf numFmtId="0" fontId="25" fillId="0" borderId="0" xfId="0" applyFont="1" applyAlignment="1">
      <alignment horizontal="justify" vertical="center"/>
    </xf>
    <xf numFmtId="0" fontId="25" fillId="0" borderId="0" xfId="1" applyFont="1"/>
    <xf numFmtId="0" fontId="14" fillId="0" borderId="0" xfId="1" applyAlignment="1">
      <alignment vertical="center"/>
    </xf>
    <xf numFmtId="0" fontId="14" fillId="0" borderId="0" xfId="1"/>
    <xf numFmtId="0" fontId="25" fillId="0" borderId="0" xfId="1" applyFont="1" applyAlignment="1">
      <alignment vertical="center"/>
    </xf>
    <xf numFmtId="0" fontId="26" fillId="0" borderId="0" xfId="1" applyFont="1" applyAlignment="1">
      <alignment horizontal="right"/>
    </xf>
    <xf numFmtId="0" fontId="24" fillId="0" borderId="17" xfId="1" applyFont="1" applyBorder="1" applyAlignment="1">
      <alignment horizontal="center" vertical="center"/>
    </xf>
    <xf numFmtId="0" fontId="25" fillId="0" borderId="2" xfId="1" applyFont="1" applyBorder="1" applyAlignment="1">
      <alignment horizontal="center" vertical="center"/>
    </xf>
    <xf numFmtId="0" fontId="28" fillId="0" borderId="12" xfId="1" applyFont="1" applyBorder="1" applyAlignment="1">
      <alignment horizontal="center" vertical="center"/>
    </xf>
    <xf numFmtId="0" fontId="24" fillId="0" borderId="17" xfId="1" applyFont="1" applyBorder="1" applyAlignment="1">
      <alignment horizontal="right" vertical="center"/>
    </xf>
    <xf numFmtId="164" fontId="24" fillId="0" borderId="17" xfId="1" applyNumberFormat="1" applyFont="1" applyBorder="1" applyAlignment="1">
      <alignment horizontal="right" vertical="center"/>
    </xf>
    <xf numFmtId="0" fontId="25" fillId="0" borderId="2" xfId="1" applyFont="1" applyBorder="1" applyAlignment="1">
      <alignment horizontal="right" vertical="center"/>
    </xf>
    <xf numFmtId="164" fontId="25" fillId="0" borderId="2" xfId="1" applyNumberFormat="1" applyFont="1" applyBorder="1" applyAlignment="1">
      <alignment horizontal="right" vertical="center"/>
    </xf>
    <xf numFmtId="0" fontId="28" fillId="0" borderId="12" xfId="1" applyFont="1" applyBorder="1" applyAlignment="1">
      <alignment horizontal="right" vertical="center"/>
    </xf>
    <xf numFmtId="164" fontId="28" fillId="0" borderId="12" xfId="1" applyNumberFormat="1" applyFont="1" applyBorder="1" applyAlignment="1">
      <alignment horizontal="right" vertical="center"/>
    </xf>
    <xf numFmtId="0" fontId="27" fillId="0" borderId="0" xfId="1" applyFont="1" applyAlignment="1">
      <alignment horizontal="left" vertical="center"/>
    </xf>
    <xf numFmtId="0" fontId="13" fillId="0" borderId="0" xfId="0" applyFont="1" applyAlignment="1">
      <alignment horizontal="justify" vertical="top"/>
    </xf>
    <xf numFmtId="0" fontId="19" fillId="0" borderId="0" xfId="0" applyFont="1" applyAlignment="1">
      <alignment horizontal="justify" vertical="top"/>
    </xf>
    <xf numFmtId="0" fontId="8" fillId="0" borderId="2" xfId="0" applyFont="1" applyBorder="1" applyAlignment="1">
      <alignment horizontal="justify" vertical="center"/>
    </xf>
    <xf numFmtId="0" fontId="12" fillId="0" borderId="34" xfId="0" applyFont="1" applyBorder="1" applyAlignment="1">
      <alignment horizontal="center" vertical="center"/>
    </xf>
    <xf numFmtId="0" fontId="12" fillId="0" borderId="2" xfId="0" applyFont="1" applyBorder="1" applyAlignment="1">
      <alignment horizontal="justify" vertical="center"/>
    </xf>
    <xf numFmtId="0" fontId="28" fillId="0" borderId="16" xfId="1" applyFont="1" applyBorder="1" applyAlignment="1">
      <alignment vertical="center"/>
    </xf>
    <xf numFmtId="0" fontId="35" fillId="0" borderId="0" xfId="0" applyFont="1" applyAlignment="1">
      <alignment horizontal="justify" vertical="center"/>
    </xf>
    <xf numFmtId="0" fontId="37" fillId="0" borderId="0" xfId="1" applyFont="1" applyAlignment="1">
      <alignment horizontal="center" vertical="center"/>
    </xf>
    <xf numFmtId="0" fontId="21" fillId="0" borderId="0" xfId="1" applyFont="1" applyAlignment="1">
      <alignment horizontal="justify"/>
    </xf>
    <xf numFmtId="0" fontId="39" fillId="0" borderId="0" xfId="1" applyFont="1" applyAlignment="1">
      <alignment horizontal="center"/>
    </xf>
    <xf numFmtId="0" fontId="40" fillId="0" borderId="0" xfId="8" applyFont="1"/>
    <xf numFmtId="4" fontId="14" fillId="0" borderId="0" xfId="8" applyNumberFormat="1" applyFont="1" applyAlignment="1">
      <alignment horizontal="right"/>
    </xf>
    <xf numFmtId="4" fontId="14" fillId="0" borderId="0" xfId="8" applyNumberFormat="1" applyFont="1" applyAlignment="1">
      <alignment horizontal="center"/>
    </xf>
    <xf numFmtId="0" fontId="14" fillId="0" borderId="0" xfId="8" applyFont="1" applyAlignment="1">
      <alignment horizontal="center"/>
    </xf>
    <xf numFmtId="0" fontId="14" fillId="0" borderId="0" xfId="8" applyFont="1"/>
    <xf numFmtId="0" fontId="14" fillId="0" borderId="0" xfId="8" applyFont="1" applyAlignment="1">
      <alignment horizontal="left" vertical="top"/>
    </xf>
    <xf numFmtId="0" fontId="24" fillId="0" borderId="0" xfId="8" applyFont="1"/>
    <xf numFmtId="4" fontId="24" fillId="0" borderId="0" xfId="8" applyNumberFormat="1" applyFont="1" applyAlignment="1">
      <alignment horizontal="right"/>
    </xf>
    <xf numFmtId="4" fontId="24" fillId="0" borderId="0" xfId="8" applyNumberFormat="1" applyFont="1" applyAlignment="1">
      <alignment horizontal="center"/>
    </xf>
    <xf numFmtId="0" fontId="28" fillId="0" borderId="0" xfId="8" applyFont="1" applyAlignment="1">
      <alignment horizontal="center" vertical="center"/>
    </xf>
    <xf numFmtId="4" fontId="28" fillId="0" borderId="0" xfId="8" applyNumberFormat="1" applyFont="1" applyAlignment="1">
      <alignment horizontal="center" vertical="center"/>
    </xf>
    <xf numFmtId="0" fontId="28" fillId="0" borderId="44" xfId="1" applyFont="1" applyBorder="1" applyAlignment="1">
      <alignment vertical="center"/>
    </xf>
    <xf numFmtId="4" fontId="15" fillId="2" borderId="0" xfId="8" applyNumberFormat="1" applyFont="1" applyFill="1" applyAlignment="1">
      <alignment horizontal="justify" vertical="center"/>
    </xf>
    <xf numFmtId="0" fontId="24" fillId="0" borderId="35" xfId="0" applyFont="1" applyBorder="1" applyAlignment="1">
      <alignment horizontal="justify" vertical="center"/>
    </xf>
    <xf numFmtId="0" fontId="47" fillId="0" borderId="0" xfId="0" applyFont="1" applyAlignment="1">
      <alignment horizontal="justify" vertical="center"/>
    </xf>
    <xf numFmtId="0" fontId="46" fillId="0" borderId="0" xfId="0" applyFont="1" applyAlignment="1">
      <alignment horizontal="justify" vertical="center"/>
    </xf>
    <xf numFmtId="0" fontId="47" fillId="2" borderId="0" xfId="1" applyFont="1" applyFill="1" applyAlignment="1">
      <alignment vertical="top"/>
    </xf>
    <xf numFmtId="0" fontId="46" fillId="2" borderId="0" xfId="1" applyFont="1" applyFill="1" applyAlignment="1">
      <alignment horizontal="justify" vertical="top"/>
    </xf>
    <xf numFmtId="0" fontId="47" fillId="2" borderId="0" xfId="1" applyFont="1" applyFill="1" applyAlignment="1">
      <alignment vertical="center"/>
    </xf>
    <xf numFmtId="0" fontId="27" fillId="0" borderId="0" xfId="0" applyFont="1" applyAlignment="1">
      <alignment vertical="center"/>
    </xf>
    <xf numFmtId="0" fontId="32" fillId="0" borderId="0" xfId="0" applyFont="1" applyAlignment="1">
      <alignment vertical="top"/>
    </xf>
    <xf numFmtId="4" fontId="24" fillId="0" borderId="0" xfId="8" applyNumberFormat="1" applyFont="1" applyAlignment="1">
      <alignment horizontal="center" vertical="center"/>
    </xf>
    <xf numFmtId="4" fontId="24" fillId="0" borderId="0" xfId="8" applyNumberFormat="1" applyFont="1" applyAlignment="1">
      <alignment horizontal="right" vertical="center"/>
    </xf>
    <xf numFmtId="0" fontId="24" fillId="0" borderId="0" xfId="8" applyFont="1" applyAlignment="1">
      <alignment vertical="center"/>
    </xf>
    <xf numFmtId="4" fontId="15" fillId="0" borderId="0" xfId="8" applyNumberFormat="1" applyFont="1" applyAlignment="1">
      <alignment horizontal="justify" vertical="center"/>
    </xf>
    <xf numFmtId="0" fontId="48" fillId="0" borderId="0" xfId="0" applyFont="1" applyAlignment="1">
      <alignment horizontal="justify" vertical="center"/>
    </xf>
    <xf numFmtId="0" fontId="46" fillId="0" borderId="0" xfId="1" applyFont="1" applyAlignment="1">
      <alignment vertical="top"/>
    </xf>
    <xf numFmtId="49" fontId="21" fillId="0" borderId="35" xfId="0" applyNumberFormat="1" applyFont="1" applyBorder="1" applyAlignment="1">
      <alignment horizontal="justify" vertical="center"/>
    </xf>
    <xf numFmtId="0" fontId="15" fillId="0" borderId="0" xfId="0" applyFont="1" applyAlignment="1">
      <alignment vertical="top"/>
    </xf>
    <xf numFmtId="0" fontId="17" fillId="0" borderId="0" xfId="0" applyFont="1" applyAlignment="1">
      <alignment horizontal="right" vertical="top"/>
    </xf>
    <xf numFmtId="4" fontId="24" fillId="0" borderId="0" xfId="8" applyNumberFormat="1" applyFont="1"/>
    <xf numFmtId="4" fontId="49" fillId="0" borderId="0" xfId="8" applyNumberFormat="1" applyFont="1" applyAlignment="1">
      <alignment vertical="center"/>
    </xf>
    <xf numFmtId="0" fontId="14" fillId="0" borderId="0" xfId="8" applyFont="1" applyAlignment="1">
      <alignment vertical="center"/>
    </xf>
    <xf numFmtId="4" fontId="14" fillId="0" borderId="0" xfId="8" applyNumberFormat="1" applyFont="1" applyAlignment="1">
      <alignment horizontal="center" vertical="center"/>
    </xf>
    <xf numFmtId="4" fontId="14" fillId="0" borderId="0" xfId="8" applyNumberFormat="1" applyFont="1" applyAlignment="1">
      <alignment horizontal="right" vertical="center"/>
    </xf>
    <xf numFmtId="0" fontId="40" fillId="0" borderId="0" xfId="8" applyFont="1" applyAlignment="1">
      <alignment vertical="center"/>
    </xf>
    <xf numFmtId="0" fontId="18" fillId="0" borderId="0" xfId="0" applyFont="1" applyAlignment="1">
      <alignment horizontal="right" vertical="top"/>
    </xf>
    <xf numFmtId="0" fontId="27" fillId="0" borderId="0" xfId="1" applyFont="1" applyAlignment="1">
      <alignment horizontal="justify" vertical="center"/>
    </xf>
    <xf numFmtId="0" fontId="47" fillId="2" borderId="0" xfId="1" applyFont="1" applyFill="1"/>
    <xf numFmtId="0" fontId="18" fillId="0" borderId="16" xfId="1" applyFont="1" applyBorder="1" applyAlignment="1">
      <alignment vertical="center"/>
    </xf>
    <xf numFmtId="0" fontId="18" fillId="0" borderId="44" xfId="1" applyFont="1" applyBorder="1" applyAlignment="1">
      <alignment vertical="center"/>
    </xf>
    <xf numFmtId="0" fontId="52" fillId="0" borderId="2" xfId="1" applyFont="1" applyBorder="1" applyAlignment="1">
      <alignment horizontal="justify" vertical="center"/>
    </xf>
    <xf numFmtId="0" fontId="17" fillId="0" borderId="0" xfId="1" applyFont="1"/>
    <xf numFmtId="0" fontId="17" fillId="0" borderId="0" xfId="1" applyFont="1" applyAlignment="1">
      <alignment horizontal="justify" vertical="top"/>
    </xf>
    <xf numFmtId="0" fontId="7" fillId="0" borderId="2" xfId="0" applyFont="1" applyBorder="1" applyAlignment="1">
      <alignment horizontal="justify" vertical="center"/>
    </xf>
    <xf numFmtId="0" fontId="6" fillId="0" borderId="0" xfId="0" applyFont="1" applyAlignment="1">
      <alignment horizontal="justify" vertical="center"/>
    </xf>
    <xf numFmtId="0" fontId="6" fillId="0" borderId="53" xfId="0" applyFont="1" applyBorder="1" applyAlignment="1">
      <alignment horizontal="justify" vertical="center"/>
    </xf>
    <xf numFmtId="0" fontId="9" fillId="0" borderId="53" xfId="0" applyFont="1" applyBorder="1" applyAlignment="1">
      <alignment horizontal="justify" vertical="center"/>
    </xf>
    <xf numFmtId="0" fontId="6" fillId="0" borderId="0" xfId="0" applyFont="1" applyAlignment="1">
      <alignment horizontal="center" vertical="center"/>
    </xf>
    <xf numFmtId="0" fontId="9" fillId="0" borderId="0" xfId="0" applyFont="1" applyAlignment="1">
      <alignment horizontal="justify" vertical="center"/>
    </xf>
    <xf numFmtId="0" fontId="22" fillId="0" borderId="0" xfId="0" applyFont="1" applyAlignment="1">
      <alignment horizontal="center" vertical="center"/>
    </xf>
    <xf numFmtId="0" fontId="22" fillId="0" borderId="0" xfId="0" applyFont="1" applyAlignment="1">
      <alignment horizontal="left" vertical="center"/>
    </xf>
    <xf numFmtId="0" fontId="6" fillId="0" borderId="43" xfId="0" applyFont="1" applyBorder="1" applyAlignment="1">
      <alignment horizontal="center" vertical="center"/>
    </xf>
    <xf numFmtId="0" fontId="6" fillId="0" borderId="6" xfId="0" applyFont="1" applyBorder="1" applyAlignment="1">
      <alignment horizontal="justify" vertical="center"/>
    </xf>
    <xf numFmtId="0" fontId="9" fillId="0" borderId="6" xfId="0" applyFont="1" applyBorder="1" applyAlignment="1">
      <alignment horizontal="justify" vertical="center"/>
    </xf>
    <xf numFmtId="0" fontId="6" fillId="0" borderId="7" xfId="0" applyFont="1" applyBorder="1" applyAlignment="1">
      <alignment horizontal="justify" vertical="center"/>
    </xf>
    <xf numFmtId="0" fontId="9" fillId="0" borderId="2" xfId="0" applyFont="1" applyBorder="1" applyAlignment="1">
      <alignment horizontal="justify" vertical="center"/>
    </xf>
    <xf numFmtId="0" fontId="24" fillId="0" borderId="2" xfId="0" applyFont="1" applyBorder="1" applyAlignment="1">
      <alignment horizontal="justify" vertical="center"/>
    </xf>
    <xf numFmtId="0" fontId="9" fillId="0" borderId="9" xfId="0" applyFont="1" applyBorder="1" applyAlignment="1">
      <alignment horizontal="left" vertical="center"/>
    </xf>
    <xf numFmtId="0" fontId="21" fillId="0" borderId="9" xfId="0" applyFont="1" applyBorder="1" applyAlignment="1">
      <alignment horizontal="justify" vertical="center"/>
    </xf>
    <xf numFmtId="0" fontId="9" fillId="0" borderId="9" xfId="0" applyFont="1" applyBorder="1" applyAlignment="1">
      <alignment horizontal="center" vertical="center"/>
    </xf>
    <xf numFmtId="0" fontId="6" fillId="0" borderId="9" xfId="0" applyFont="1" applyBorder="1" applyAlignment="1">
      <alignment vertical="center"/>
    </xf>
    <xf numFmtId="0" fontId="6" fillId="0" borderId="0" xfId="0" applyFont="1" applyAlignment="1">
      <alignment vertical="center"/>
    </xf>
    <xf numFmtId="0" fontId="9" fillId="0" borderId="2" xfId="0" applyFont="1" applyBorder="1" applyAlignment="1">
      <alignment horizontal="left" vertical="center"/>
    </xf>
    <xf numFmtId="0" fontId="21" fillId="0" borderId="2" xfId="0" applyFont="1" applyBorder="1" applyAlignment="1">
      <alignment horizontal="justify" vertical="center"/>
    </xf>
    <xf numFmtId="0" fontId="9" fillId="0" borderId="2" xfId="0" applyFont="1" applyBorder="1" applyAlignment="1">
      <alignment horizontal="center" vertical="center"/>
    </xf>
    <xf numFmtId="0" fontId="6" fillId="0" borderId="2" xfId="0" applyFont="1" applyBorder="1" applyAlignment="1">
      <alignment vertical="center"/>
    </xf>
    <xf numFmtId="0" fontId="6" fillId="0" borderId="62" xfId="0" applyFont="1" applyBorder="1" applyAlignment="1">
      <alignment horizontal="center" vertical="center"/>
    </xf>
    <xf numFmtId="0" fontId="6" fillId="0" borderId="63" xfId="0" applyFont="1" applyBorder="1" applyAlignment="1">
      <alignment horizontal="justify" vertical="center"/>
    </xf>
    <xf numFmtId="0" fontId="13" fillId="0" borderId="64" xfId="0" applyFont="1" applyBorder="1" applyAlignment="1">
      <alignment horizontal="left" vertical="top"/>
    </xf>
    <xf numFmtId="0" fontId="6" fillId="0" borderId="66" xfId="0" applyFont="1" applyBorder="1" applyAlignment="1">
      <alignment horizontal="center" vertical="center"/>
    </xf>
    <xf numFmtId="0" fontId="6" fillId="0" borderId="52" xfId="0" applyFont="1" applyBorder="1" applyAlignment="1">
      <alignment horizontal="justify" vertical="center"/>
    </xf>
    <xf numFmtId="0" fontId="9" fillId="0" borderId="52" xfId="0" applyFont="1" applyBorder="1" applyAlignment="1">
      <alignment horizontal="justify" vertical="center"/>
    </xf>
    <xf numFmtId="0" fontId="6" fillId="0" borderId="67" xfId="0" applyFont="1" applyBorder="1" applyAlignment="1">
      <alignment horizontal="justify" vertical="center"/>
    </xf>
    <xf numFmtId="0" fontId="54" fillId="0" borderId="0" xfId="0" applyFont="1" applyAlignment="1">
      <alignment horizontal="left" vertical="center"/>
    </xf>
    <xf numFmtId="0" fontId="13" fillId="0" borderId="0" xfId="0" applyFont="1" applyAlignment="1">
      <alignment horizontal="justify" vertical="center"/>
    </xf>
    <xf numFmtId="0" fontId="14" fillId="0" borderId="0" xfId="0" applyFont="1" applyAlignment="1">
      <alignment horizontal="right" vertical="top"/>
    </xf>
    <xf numFmtId="0" fontId="13" fillId="3" borderId="0" xfId="0" applyFont="1" applyFill="1" applyAlignment="1">
      <alignment horizontal="justify" vertical="center"/>
    </xf>
    <xf numFmtId="0" fontId="9" fillId="4" borderId="34" xfId="0" applyFont="1" applyFill="1" applyBorder="1" applyAlignment="1">
      <alignment horizontal="center" vertical="center"/>
    </xf>
    <xf numFmtId="0" fontId="9" fillId="4" borderId="2" xfId="0" applyFont="1" applyFill="1" applyBorder="1" applyAlignment="1">
      <alignment horizontal="justify" vertical="center"/>
    </xf>
    <xf numFmtId="0" fontId="24" fillId="4" borderId="35" xfId="0" applyFont="1" applyFill="1" applyBorder="1" applyAlignment="1">
      <alignment horizontal="justify" vertical="center"/>
    </xf>
    <xf numFmtId="0" fontId="29" fillId="4" borderId="10" xfId="1" applyFont="1" applyFill="1" applyBorder="1" applyAlignment="1">
      <alignment horizontal="center" vertical="center"/>
    </xf>
    <xf numFmtId="0" fontId="45" fillId="4" borderId="10" xfId="1" applyFont="1" applyFill="1" applyBorder="1" applyAlignment="1">
      <alignment horizontal="center" vertical="center"/>
    </xf>
    <xf numFmtId="0" fontId="29" fillId="4" borderId="11" xfId="1" applyFont="1" applyFill="1" applyBorder="1" applyAlignment="1">
      <alignment horizontal="center" vertical="center"/>
    </xf>
    <xf numFmtId="0" fontId="29" fillId="4" borderId="14" xfId="1" applyFont="1" applyFill="1" applyBorder="1" applyAlignment="1">
      <alignment horizontal="center" vertical="center"/>
    </xf>
    <xf numFmtId="0" fontId="29" fillId="4" borderId="15" xfId="1" applyFont="1" applyFill="1" applyBorder="1" applyAlignment="1">
      <alignment horizontal="center" vertical="center"/>
    </xf>
    <xf numFmtId="0" fontId="29" fillId="4" borderId="12" xfId="1" applyFont="1" applyFill="1" applyBorder="1" applyAlignment="1">
      <alignment horizontal="center"/>
    </xf>
    <xf numFmtId="0" fontId="29" fillId="4" borderId="13" xfId="1" applyFont="1" applyFill="1" applyBorder="1" applyAlignment="1">
      <alignment horizontal="center"/>
    </xf>
    <xf numFmtId="0" fontId="29" fillId="4" borderId="39" xfId="1" applyFont="1" applyFill="1" applyBorder="1" applyAlignment="1">
      <alignment horizontal="center"/>
    </xf>
    <xf numFmtId="0" fontId="29" fillId="4" borderId="9" xfId="1" applyFont="1" applyFill="1" applyBorder="1" applyAlignment="1">
      <alignment horizontal="center"/>
    </xf>
    <xf numFmtId="4" fontId="50" fillId="2" borderId="0" xfId="8" applyNumberFormat="1" applyFont="1" applyFill="1" applyAlignment="1">
      <alignment horizontal="center" vertical="center"/>
    </xf>
    <xf numFmtId="0" fontId="33" fillId="0" borderId="0" xfId="0" applyFont="1" applyAlignment="1">
      <alignment vertical="top"/>
    </xf>
    <xf numFmtId="0" fontId="13" fillId="0" borderId="0" xfId="0" applyFont="1" applyAlignment="1">
      <alignment horizontal="justify" vertical="top" wrapText="1"/>
    </xf>
    <xf numFmtId="0" fontId="17" fillId="0" borderId="0" xfId="0" applyFont="1" applyAlignment="1">
      <alignment horizontal="justify" vertical="top" wrapText="1"/>
    </xf>
    <xf numFmtId="0" fontId="5" fillId="0" borderId="62" xfId="0" applyFont="1" applyBorder="1" applyAlignment="1">
      <alignment horizontal="center" vertical="center"/>
    </xf>
    <xf numFmtId="0" fontId="5" fillId="0" borderId="53" xfId="0" applyFont="1" applyBorder="1" applyAlignment="1">
      <alignment horizontal="justify" vertical="center"/>
    </xf>
    <xf numFmtId="0" fontId="5" fillId="0" borderId="63" xfId="0" applyFont="1" applyBorder="1" applyAlignment="1">
      <alignment horizontal="justify" vertical="center"/>
    </xf>
    <xf numFmtId="0" fontId="5" fillId="0" borderId="0" xfId="0" applyFont="1" applyAlignment="1">
      <alignment horizontal="justify" vertical="center"/>
    </xf>
    <xf numFmtId="0" fontId="5" fillId="0" borderId="66" xfId="0" applyFont="1" applyBorder="1" applyAlignment="1">
      <alignment horizontal="center" vertical="center"/>
    </xf>
    <xf numFmtId="0" fontId="5" fillId="0" borderId="52" xfId="0" applyFont="1" applyBorder="1" applyAlignment="1">
      <alignment horizontal="justify" vertical="center"/>
    </xf>
    <xf numFmtId="0" fontId="5" fillId="0" borderId="67" xfId="0" applyFont="1" applyBorder="1" applyAlignment="1">
      <alignment horizontal="justify" vertical="center"/>
    </xf>
    <xf numFmtId="0" fontId="5" fillId="0" borderId="0" xfId="0" applyFont="1" applyAlignment="1">
      <alignment horizontal="center" vertical="center"/>
    </xf>
    <xf numFmtId="0" fontId="5" fillId="0" borderId="43" xfId="0" applyFont="1" applyBorder="1" applyAlignment="1">
      <alignment horizontal="center" vertical="center"/>
    </xf>
    <xf numFmtId="0" fontId="5" fillId="0" borderId="6" xfId="0" applyFont="1" applyBorder="1" applyAlignment="1">
      <alignment horizontal="justify" vertical="center"/>
    </xf>
    <xf numFmtId="0" fontId="5" fillId="0" borderId="7" xfId="0" applyFont="1" applyBorder="1" applyAlignment="1">
      <alignment horizontal="justify" vertical="center"/>
    </xf>
    <xf numFmtId="0" fontId="14" fillId="0" borderId="0" xfId="0" applyFont="1" applyAlignment="1">
      <alignment horizontal="justify" vertical="top"/>
    </xf>
    <xf numFmtId="0" fontId="18" fillId="3" borderId="0" xfId="0" applyFont="1" applyFill="1" applyAlignment="1">
      <alignment horizontal="justify" vertical="top"/>
    </xf>
    <xf numFmtId="0" fontId="14" fillId="0" borderId="0" xfId="0" applyFont="1" applyAlignment="1">
      <alignment vertical="top"/>
    </xf>
    <xf numFmtId="0" fontId="14" fillId="0" borderId="0" xfId="0" applyFont="1" applyAlignment="1">
      <alignment vertical="center"/>
    </xf>
    <xf numFmtId="0" fontId="14" fillId="0" borderId="0" xfId="0" applyFont="1" applyAlignment="1">
      <alignment horizontal="right" vertical="center"/>
    </xf>
    <xf numFmtId="0" fontId="14" fillId="0" borderId="0" xfId="0" applyFont="1" applyAlignment="1">
      <alignment horizontal="justify" vertical="center"/>
    </xf>
    <xf numFmtId="0" fontId="30" fillId="0" borderId="48" xfId="1" applyFont="1" applyBorder="1" applyAlignment="1">
      <alignment horizontal="justify" vertical="center"/>
    </xf>
    <xf numFmtId="4" fontId="46" fillId="0" borderId="0" xfId="8" applyNumberFormat="1" applyFont="1" applyAlignment="1">
      <alignment horizontal="left" vertical="center"/>
    </xf>
    <xf numFmtId="4" fontId="15" fillId="0" borderId="0" xfId="8" applyNumberFormat="1" applyFont="1" applyAlignment="1">
      <alignment horizontal="justify" vertical="top"/>
    </xf>
    <xf numFmtId="4" fontId="64" fillId="0" borderId="0" xfId="8" applyNumberFormat="1" applyFont="1" applyAlignment="1">
      <alignment horizontal="justify" vertical="top"/>
    </xf>
    <xf numFmtId="0" fontId="13" fillId="0" borderId="0" xfId="0" applyFont="1" applyAlignment="1">
      <alignment horizontal="justify" vertical="center" wrapText="1"/>
    </xf>
    <xf numFmtId="0" fontId="17" fillId="0" borderId="0" xfId="8" applyFont="1" applyAlignment="1">
      <alignment horizontal="justify" vertical="center"/>
    </xf>
    <xf numFmtId="0" fontId="65" fillId="0" borderId="0" xfId="0" applyFont="1" applyAlignment="1">
      <alignment horizontal="justify" vertical="top"/>
    </xf>
    <xf numFmtId="0" fontId="28" fillId="0" borderId="38" xfId="1" applyFont="1" applyBorder="1" applyAlignment="1">
      <alignment vertical="center"/>
    </xf>
    <xf numFmtId="164" fontId="25" fillId="0" borderId="18" xfId="1" applyNumberFormat="1" applyFont="1" applyBorder="1" applyAlignment="1">
      <alignment horizontal="right" vertical="center"/>
    </xf>
    <xf numFmtId="164" fontId="24" fillId="0" borderId="19" xfId="1" applyNumberFormat="1" applyFont="1" applyBorder="1" applyAlignment="1">
      <alignment horizontal="right" vertical="center"/>
    </xf>
    <xf numFmtId="164" fontId="25" fillId="0" borderId="20" xfId="1" applyNumberFormat="1" applyFont="1" applyBorder="1" applyAlignment="1">
      <alignment horizontal="right" vertical="center"/>
    </xf>
    <xf numFmtId="164" fontId="28" fillId="0" borderId="13" xfId="1" applyNumberFormat="1" applyFont="1" applyBorder="1" applyAlignment="1">
      <alignment horizontal="right" vertical="center"/>
    </xf>
    <xf numFmtId="0" fontId="22" fillId="4" borderId="32" xfId="0" applyFont="1" applyFill="1" applyBorder="1" applyAlignment="1">
      <alignment horizontal="center" vertical="center"/>
    </xf>
    <xf numFmtId="0" fontId="22" fillId="0" borderId="8" xfId="1" applyFont="1" applyBorder="1" applyAlignment="1">
      <alignment vertical="center"/>
    </xf>
    <xf numFmtId="0" fontId="61" fillId="0" borderId="0" xfId="0" applyFont="1" applyAlignment="1">
      <alignment horizontal="right"/>
    </xf>
    <xf numFmtId="0" fontId="14" fillId="0" borderId="0" xfId="8" applyFont="1" applyAlignment="1">
      <alignment horizontal="center" vertical="center"/>
    </xf>
    <xf numFmtId="0" fontId="18" fillId="0" borderId="0" xfId="8" applyFont="1" applyAlignment="1">
      <alignment horizontal="center" vertical="center"/>
    </xf>
    <xf numFmtId="0" fontId="14" fillId="0" borderId="0" xfId="8" applyFont="1" applyAlignment="1">
      <alignment horizontal="justify" vertical="center"/>
    </xf>
    <xf numFmtId="0" fontId="14" fillId="0" borderId="0" xfId="8" applyFont="1" applyAlignment="1">
      <alignment horizontal="left" vertical="center"/>
    </xf>
    <xf numFmtId="0" fontId="4" fillId="0" borderId="0" xfId="0" applyFont="1" applyAlignment="1">
      <alignment horizontal="justify" vertical="center"/>
    </xf>
    <xf numFmtId="0" fontId="22" fillId="4" borderId="26" xfId="0" applyFont="1" applyFill="1" applyBorder="1" applyAlignment="1">
      <alignment horizontal="left" vertical="center"/>
    </xf>
    <xf numFmtId="0" fontId="61" fillId="4" borderId="33" xfId="0" applyFont="1" applyFill="1" applyBorder="1" applyAlignment="1">
      <alignment horizontal="right" vertical="center"/>
    </xf>
    <xf numFmtId="0" fontId="61" fillId="0" borderId="8" xfId="1" applyFont="1" applyBorder="1" applyAlignment="1">
      <alignment horizontal="right" vertical="center"/>
    </xf>
    <xf numFmtId="0" fontId="3" fillId="0" borderId="2" xfId="0" applyFont="1" applyBorder="1" applyAlignment="1">
      <alignment horizontal="justify" vertical="center" wrapText="1"/>
    </xf>
    <xf numFmtId="0" fontId="12" fillId="0" borderId="0" xfId="0" applyFont="1" applyAlignment="1">
      <alignment vertical="center"/>
    </xf>
    <xf numFmtId="0" fontId="13" fillId="0" borderId="0" xfId="0" applyFont="1" applyAlignment="1">
      <alignment vertical="center"/>
    </xf>
    <xf numFmtId="0" fontId="17" fillId="0" borderId="0" xfId="0" applyFont="1" applyAlignment="1">
      <alignment vertical="center"/>
    </xf>
    <xf numFmtId="0" fontId="15" fillId="0" borderId="0" xfId="0" applyFont="1" applyAlignment="1">
      <alignment vertical="center"/>
    </xf>
    <xf numFmtId="0" fontId="14" fillId="0" borderId="0" xfId="9" applyAlignment="1">
      <alignment horizontal="justify" vertical="center"/>
    </xf>
    <xf numFmtId="0" fontId="40" fillId="0" borderId="0" xfId="8" applyFont="1" applyAlignment="1">
      <alignment horizontal="center" vertical="center"/>
    </xf>
    <xf numFmtId="0" fontId="17" fillId="0" borderId="0" xfId="0" applyFont="1" applyAlignment="1">
      <alignment horizontal="right" vertical="center"/>
    </xf>
    <xf numFmtId="0" fontId="14" fillId="0" borderId="0" xfId="0" applyFont="1" applyAlignment="1">
      <alignment horizontal="justify" vertical="top" wrapText="1"/>
    </xf>
    <xf numFmtId="0" fontId="67" fillId="0" borderId="0" xfId="1" applyFont="1" applyAlignment="1">
      <alignment horizontal="justify" vertical="center"/>
    </xf>
    <xf numFmtId="0" fontId="69" fillId="0" borderId="0" xfId="0" applyFont="1" applyAlignment="1">
      <alignment horizontal="justify" vertical="center"/>
    </xf>
    <xf numFmtId="0" fontId="58" fillId="0" borderId="0" xfId="0" applyFont="1" applyAlignment="1">
      <alignment horizontal="justify" vertical="center"/>
    </xf>
    <xf numFmtId="0" fontId="25" fillId="0" borderId="0" xfId="1" applyFont="1" applyAlignment="1">
      <alignment horizontal="justify"/>
    </xf>
    <xf numFmtId="0" fontId="68" fillId="0" borderId="0" xfId="0" applyFont="1" applyAlignment="1">
      <alignment horizontal="justify" vertical="center"/>
    </xf>
    <xf numFmtId="0" fontId="9" fillId="0" borderId="0" xfId="0" applyFont="1" applyAlignment="1">
      <alignment horizontal="left" vertical="top"/>
    </xf>
    <xf numFmtId="0" fontId="46" fillId="0" borderId="0" xfId="0" applyFont="1" applyAlignment="1">
      <alignment horizontal="justify" vertical="top"/>
    </xf>
    <xf numFmtId="0" fontId="21" fillId="0" borderId="0" xfId="0" applyFont="1" applyAlignment="1">
      <alignment horizontal="justify" vertical="top"/>
    </xf>
    <xf numFmtId="0" fontId="36" fillId="0" borderId="0" xfId="0" applyFont="1" applyAlignment="1">
      <alignment horizontal="justify" vertical="center"/>
    </xf>
    <xf numFmtId="0" fontId="70" fillId="0" borderId="0" xfId="0" applyFont="1" applyAlignment="1">
      <alignment horizontal="justify" vertical="center"/>
    </xf>
    <xf numFmtId="0" fontId="72" fillId="0" borderId="0" xfId="9" applyFont="1" applyAlignment="1">
      <alignment horizontal="center" vertical="center" wrapText="1"/>
    </xf>
    <xf numFmtId="0" fontId="73" fillId="0" borderId="0" xfId="9" applyFont="1" applyAlignment="1">
      <alignment horizontal="center" vertical="center"/>
    </xf>
    <xf numFmtId="0" fontId="14" fillId="5" borderId="0" xfId="0" applyFont="1" applyFill="1" applyAlignment="1">
      <alignment horizontal="right" vertical="top"/>
    </xf>
    <xf numFmtId="0" fontId="12" fillId="0" borderId="0" xfId="0" applyFont="1" applyAlignment="1">
      <alignment horizontal="center" vertical="top"/>
    </xf>
    <xf numFmtId="0" fontId="14" fillId="0" borderId="0" xfId="0" applyFont="1" applyAlignment="1">
      <alignment horizontal="center" vertical="top"/>
    </xf>
    <xf numFmtId="0" fontId="2" fillId="0" borderId="0" xfId="0" applyFont="1" applyAlignment="1">
      <alignment horizontal="justify" vertical="center"/>
    </xf>
    <xf numFmtId="0" fontId="2" fillId="0" borderId="0" xfId="0" applyFont="1" applyAlignment="1">
      <alignment horizontal="center" vertical="center"/>
    </xf>
    <xf numFmtId="0" fontId="2" fillId="0" borderId="52" xfId="0" applyFont="1" applyBorder="1" applyAlignment="1">
      <alignment horizontal="center" vertical="center"/>
    </xf>
    <xf numFmtId="0" fontId="2" fillId="0" borderId="52" xfId="0" applyFont="1" applyBorder="1" applyAlignment="1">
      <alignment horizontal="justify" vertical="center"/>
    </xf>
    <xf numFmtId="0" fontId="21" fillId="0" borderId="52" xfId="0" applyFont="1" applyBorder="1" applyAlignment="1">
      <alignment horizontal="justify" vertical="center"/>
    </xf>
    <xf numFmtId="0" fontId="10" fillId="0" borderId="0" xfId="0" applyFont="1" applyAlignment="1">
      <alignment horizontal="justify" vertical="center"/>
    </xf>
    <xf numFmtId="0" fontId="2" fillId="0" borderId="0" xfId="0" applyFont="1" applyAlignment="1">
      <alignment horizontal="justify"/>
    </xf>
    <xf numFmtId="0" fontId="52" fillId="0" borderId="0" xfId="1" applyFont="1"/>
    <xf numFmtId="0" fontId="10" fillId="0" borderId="0" xfId="1" applyFont="1" applyAlignment="1">
      <alignment horizontal="right"/>
    </xf>
    <xf numFmtId="0" fontId="50" fillId="0" borderId="0" xfId="1" applyFont="1" applyAlignment="1">
      <alignment horizontal="right"/>
    </xf>
    <xf numFmtId="164" fontId="21" fillId="0" borderId="35" xfId="0" applyNumberFormat="1" applyFont="1" applyBorder="1" applyAlignment="1">
      <alignment horizontal="justify" vertical="center"/>
    </xf>
    <xf numFmtId="4" fontId="74" fillId="0" borderId="0" xfId="8" applyNumberFormat="1" applyFont="1" applyAlignment="1">
      <alignment horizontal="center"/>
    </xf>
    <xf numFmtId="4" fontId="74" fillId="0" borderId="0" xfId="8" applyNumberFormat="1" applyFont="1" applyAlignment="1">
      <alignment horizontal="right"/>
    </xf>
    <xf numFmtId="0" fontId="74" fillId="0" borderId="0" xfId="8" applyFont="1"/>
    <xf numFmtId="0" fontId="73" fillId="0" borderId="0" xfId="8" applyFont="1" applyAlignment="1">
      <alignment horizontal="justify" vertical="top" wrapText="1"/>
    </xf>
    <xf numFmtId="164" fontId="25" fillId="0" borderId="9" xfId="1" applyNumberFormat="1" applyFont="1" applyBorder="1" applyAlignment="1">
      <alignment horizontal="center" vertical="center"/>
    </xf>
    <xf numFmtId="0" fontId="72" fillId="0" borderId="0" xfId="9" applyFont="1" applyAlignment="1">
      <alignment horizontal="center" vertical="center"/>
    </xf>
    <xf numFmtId="4" fontId="74" fillId="0" borderId="0" xfId="8" applyNumberFormat="1" applyFont="1" applyAlignment="1">
      <alignment horizontal="left" vertical="center"/>
    </xf>
    <xf numFmtId="0" fontId="25" fillId="5" borderId="0" xfId="0" applyFont="1" applyFill="1" applyAlignment="1">
      <alignment horizontal="center" vertical="center"/>
    </xf>
    <xf numFmtId="0" fontId="25" fillId="5" borderId="0" xfId="0" applyFont="1" applyFill="1" applyAlignment="1">
      <alignment horizontal="justify" vertical="center"/>
    </xf>
    <xf numFmtId="0" fontId="24" fillId="5" borderId="0" xfId="0" applyFont="1" applyFill="1" applyAlignment="1">
      <alignment horizontal="justify" vertical="center"/>
    </xf>
    <xf numFmtId="0" fontId="25" fillId="5" borderId="0" xfId="0" applyFont="1" applyFill="1" applyAlignment="1">
      <alignment horizontal="right" vertical="center" wrapText="1"/>
    </xf>
    <xf numFmtId="0" fontId="25" fillId="5" borderId="0" xfId="0" applyFont="1" applyFill="1" applyAlignment="1">
      <alignment horizontal="right" vertical="top" wrapText="1"/>
    </xf>
    <xf numFmtId="0" fontId="14" fillId="5" borderId="0" xfId="0" applyFont="1" applyFill="1" applyAlignment="1">
      <alignment horizontal="right" vertical="center" wrapText="1"/>
    </xf>
    <xf numFmtId="0" fontId="14" fillId="5" borderId="0" xfId="0" applyFont="1" applyFill="1" applyAlignment="1">
      <alignment horizontal="right" vertical="top" wrapText="1"/>
    </xf>
    <xf numFmtId="0" fontId="18" fillId="5" borderId="0" xfId="0" applyFont="1" applyFill="1" applyAlignment="1">
      <alignment horizontal="right" vertical="top"/>
    </xf>
    <xf numFmtId="14" fontId="14" fillId="5" borderId="0" xfId="0" applyNumberFormat="1" applyFont="1" applyFill="1" applyAlignment="1">
      <alignment horizontal="right" vertical="top"/>
    </xf>
    <xf numFmtId="0" fontId="22" fillId="6" borderId="0" xfId="1" applyFont="1" applyFill="1" applyAlignment="1">
      <alignment vertical="center"/>
    </xf>
    <xf numFmtId="0" fontId="47" fillId="0" borderId="0" xfId="1" applyFont="1"/>
    <xf numFmtId="0" fontId="14" fillId="0" borderId="0" xfId="0" applyFont="1" applyAlignment="1">
      <alignment horizontal="justify" vertical="top"/>
    </xf>
    <xf numFmtId="0" fontId="12" fillId="0" borderId="0" xfId="0" applyFont="1" applyAlignment="1">
      <alignment horizontal="justify" vertical="top"/>
    </xf>
    <xf numFmtId="0" fontId="18" fillId="0" borderId="0" xfId="0" applyFont="1" applyAlignment="1">
      <alignment horizontal="justify" vertical="top"/>
    </xf>
    <xf numFmtId="0" fontId="13" fillId="0" borderId="0" xfId="0" applyFont="1" applyAlignment="1">
      <alignment horizontal="justify" vertical="top"/>
    </xf>
    <xf numFmtId="0" fontId="15" fillId="0" borderId="0" xfId="0" applyFont="1" applyAlignment="1">
      <alignment horizontal="justify" vertical="top"/>
    </xf>
    <xf numFmtId="0" fontId="14" fillId="5" borderId="0" xfId="0" applyFont="1" applyFill="1" applyAlignment="1">
      <alignment horizontal="justify" vertical="top" wrapText="1"/>
    </xf>
    <xf numFmtId="0" fontId="14" fillId="5" borderId="0" xfId="0" applyFont="1" applyFill="1" applyAlignment="1">
      <alignment horizontal="justify" vertical="top"/>
    </xf>
    <xf numFmtId="0" fontId="12" fillId="0" borderId="0" xfId="0" applyFont="1" applyAlignment="1">
      <alignment horizontal="justify" vertical="top" wrapText="1"/>
    </xf>
    <xf numFmtId="0" fontId="13" fillId="3" borderId="0" xfId="0" applyFont="1" applyFill="1" applyAlignment="1">
      <alignment horizontal="justify" vertical="top"/>
    </xf>
    <xf numFmtId="0" fontId="71" fillId="0" borderId="0" xfId="0" applyFont="1" applyAlignment="1">
      <alignment horizontal="justify" vertical="top"/>
    </xf>
    <xf numFmtId="0" fontId="12" fillId="0" borderId="0" xfId="0" applyFont="1" applyAlignment="1">
      <alignment vertical="top"/>
    </xf>
    <xf numFmtId="0" fontId="14" fillId="0" borderId="0" xfId="0" applyFont="1" applyAlignment="1">
      <alignment horizontal="justify" vertical="center"/>
    </xf>
    <xf numFmtId="0" fontId="14" fillId="0" borderId="0" xfId="0" applyFont="1" applyAlignment="1">
      <alignment horizontal="justify" vertical="center" wrapText="1"/>
    </xf>
    <xf numFmtId="0" fontId="18" fillId="5" borderId="0" xfId="0" applyFont="1" applyFill="1" applyAlignment="1">
      <alignment horizontal="justify" vertical="center"/>
    </xf>
    <xf numFmtId="0" fontId="18" fillId="5" borderId="0" xfId="0" applyFont="1" applyFill="1" applyAlignment="1">
      <alignment horizontal="justify" vertical="top"/>
    </xf>
    <xf numFmtId="0" fontId="14" fillId="0" borderId="0" xfId="0" applyFont="1" applyAlignment="1">
      <alignment horizontal="justify" vertical="top" wrapText="1"/>
    </xf>
    <xf numFmtId="0" fontId="72" fillId="3" borderId="43" xfId="8" applyFont="1" applyFill="1" applyBorder="1" applyAlignment="1">
      <alignment horizontal="center" vertical="center"/>
    </xf>
    <xf numFmtId="0" fontId="72" fillId="3" borderId="6" xfId="8" applyFont="1" applyFill="1" applyBorder="1" applyAlignment="1">
      <alignment horizontal="center" vertical="center"/>
    </xf>
    <xf numFmtId="0" fontId="73" fillId="0" borderId="43" xfId="8" applyFont="1" applyBorder="1" applyAlignment="1">
      <alignment horizontal="justify" vertical="center"/>
    </xf>
    <xf numFmtId="0" fontId="73" fillId="0" borderId="6" xfId="8" applyFont="1" applyBorder="1" applyAlignment="1">
      <alignment horizontal="justify" vertical="center"/>
    </xf>
    <xf numFmtId="0" fontId="73" fillId="0" borderId="7" xfId="8" applyFont="1" applyBorder="1" applyAlignment="1">
      <alignment horizontal="justify" vertical="center"/>
    </xf>
    <xf numFmtId="0" fontId="72" fillId="3" borderId="2" xfId="9" applyFont="1" applyFill="1" applyBorder="1" applyAlignment="1">
      <alignment horizontal="center" vertical="center" wrapText="1"/>
    </xf>
    <xf numFmtId="0" fontId="73" fillId="0" borderId="2" xfId="9" applyFont="1" applyBorder="1" applyAlignment="1">
      <alignment horizontal="center" vertical="center"/>
    </xf>
    <xf numFmtId="0" fontId="18" fillId="3" borderId="0" xfId="0" applyFont="1" applyFill="1" applyAlignment="1">
      <alignment horizontal="justify" vertical="top"/>
    </xf>
    <xf numFmtId="0" fontId="30" fillId="0" borderId="0" xfId="0" applyFont="1" applyAlignment="1">
      <alignment horizontal="center" vertical="center"/>
    </xf>
    <xf numFmtId="0" fontId="13" fillId="0" borderId="0" xfId="0" applyFont="1" applyAlignment="1">
      <alignment horizontal="center" vertical="top"/>
    </xf>
    <xf numFmtId="0" fontId="10" fillId="5" borderId="0" xfId="0" applyFont="1" applyFill="1" applyAlignment="1">
      <alignment horizontal="center" vertical="center"/>
    </xf>
    <xf numFmtId="0" fontId="13" fillId="3" borderId="0" xfId="0" applyFont="1" applyFill="1" applyAlignment="1">
      <alignment horizontal="justify" vertical="center"/>
    </xf>
    <xf numFmtId="0" fontId="50" fillId="0" borderId="0" xfId="0" applyFont="1" applyAlignment="1">
      <alignment horizontal="right" vertical="center"/>
    </xf>
    <xf numFmtId="49" fontId="21" fillId="0" borderId="0" xfId="0" applyNumberFormat="1" applyFont="1" applyAlignment="1">
      <alignment horizontal="justify" vertical="center"/>
    </xf>
    <xf numFmtId="0" fontId="14" fillId="5" borderId="0" xfId="0" applyFont="1" applyFill="1" applyAlignment="1">
      <alignment vertical="top"/>
    </xf>
    <xf numFmtId="0" fontId="11" fillId="5" borderId="0" xfId="0" applyFont="1" applyFill="1" applyAlignment="1">
      <alignment horizontal="justify" vertical="top"/>
    </xf>
    <xf numFmtId="0" fontId="18" fillId="0" borderId="0" xfId="0" applyFont="1" applyAlignment="1">
      <alignment horizontal="justify" vertical="top" wrapText="1"/>
    </xf>
    <xf numFmtId="0" fontId="12" fillId="0" borderId="0" xfId="0" applyFont="1" applyAlignment="1">
      <alignment horizontal="left" vertical="top"/>
    </xf>
    <xf numFmtId="0" fontId="13" fillId="0" borderId="0" xfId="0" applyFont="1" applyAlignment="1">
      <alignment vertical="top"/>
    </xf>
    <xf numFmtId="0" fontId="24" fillId="0" borderId="42" xfId="0" applyFont="1" applyBorder="1" applyAlignment="1">
      <alignment vertical="center"/>
    </xf>
    <xf numFmtId="0" fontId="24" fillId="0" borderId="1" xfId="0" applyFont="1" applyBorder="1" applyAlignment="1">
      <alignment vertical="center"/>
    </xf>
    <xf numFmtId="0" fontId="18" fillId="0" borderId="42" xfId="0" applyFont="1" applyBorder="1" applyAlignment="1">
      <alignment vertical="center"/>
    </xf>
    <xf numFmtId="0" fontId="18" fillId="0" borderId="1" xfId="0" applyFont="1" applyBorder="1" applyAlignment="1">
      <alignment vertical="center"/>
    </xf>
    <xf numFmtId="0" fontId="19" fillId="0" borderId="0" xfId="0" applyFont="1" applyAlignment="1">
      <alignment horizontal="justify" vertical="top"/>
    </xf>
    <xf numFmtId="0" fontId="18" fillId="5" borderId="0" xfId="0" applyFont="1" applyFill="1" applyAlignment="1">
      <alignment horizontal="justify" vertical="top" wrapText="1"/>
    </xf>
    <xf numFmtId="0" fontId="14" fillId="0" borderId="0" xfId="0" applyFont="1" applyAlignment="1">
      <alignment vertical="top"/>
    </xf>
    <xf numFmtId="0" fontId="18" fillId="5" borderId="0" xfId="0" applyFont="1" applyFill="1" applyAlignment="1">
      <alignment horizontal="center" vertical="center" wrapText="1"/>
    </xf>
    <xf numFmtId="0" fontId="18" fillId="5" borderId="0" xfId="0" applyFont="1" applyFill="1" applyAlignment="1">
      <alignment horizontal="center" vertical="top"/>
    </xf>
    <xf numFmtId="0" fontId="25" fillId="5" borderId="0" xfId="0" applyFont="1" applyFill="1" applyAlignment="1">
      <alignment horizontal="justify" vertical="top"/>
    </xf>
    <xf numFmtId="0" fontId="25" fillId="5" borderId="0" xfId="0" applyFont="1" applyFill="1" applyAlignment="1">
      <alignment horizontal="justify" vertical="top" wrapText="1"/>
    </xf>
    <xf numFmtId="0" fontId="25" fillId="5" borderId="0" xfId="0" applyFont="1" applyFill="1" applyAlignment="1">
      <alignment horizontal="justify" vertical="center" wrapText="1"/>
    </xf>
    <xf numFmtId="0" fontId="25" fillId="5" borderId="0" xfId="0" applyFont="1" applyFill="1" applyAlignment="1">
      <alignment horizontal="justify" vertical="center"/>
    </xf>
    <xf numFmtId="0" fontId="75" fillId="5" borderId="0" xfId="0" applyFont="1" applyFill="1" applyAlignment="1">
      <alignment horizontal="justify" vertical="top"/>
    </xf>
    <xf numFmtId="0" fontId="22" fillId="0" borderId="8" xfId="0" applyFont="1" applyBorder="1" applyAlignment="1">
      <alignment horizontal="center" vertical="center"/>
    </xf>
    <xf numFmtId="0" fontId="30" fillId="0" borderId="0" xfId="0" applyFont="1" applyAlignment="1">
      <alignment horizontal="justify" vertical="center"/>
    </xf>
    <xf numFmtId="0" fontId="75" fillId="5" borderId="0" xfId="0" applyFont="1" applyFill="1" applyAlignment="1">
      <alignment horizontal="justify" vertical="center"/>
    </xf>
    <xf numFmtId="0" fontId="25" fillId="5" borderId="0" xfId="0" applyFont="1" applyFill="1" applyAlignment="1">
      <alignment horizontal="left" vertical="center"/>
    </xf>
    <xf numFmtId="0" fontId="25" fillId="0" borderId="0" xfId="0" applyFont="1" applyAlignment="1">
      <alignment horizontal="right" vertical="center"/>
    </xf>
    <xf numFmtId="0" fontId="9" fillId="0" borderId="24" xfId="0" applyFont="1" applyBorder="1" applyAlignment="1">
      <alignment horizontal="left" vertical="center"/>
    </xf>
    <xf numFmtId="0" fontId="9" fillId="0" borderId="36" xfId="0" applyFont="1" applyBorder="1" applyAlignment="1">
      <alignment horizontal="left" vertical="center"/>
    </xf>
    <xf numFmtId="0" fontId="9" fillId="0" borderId="13" xfId="0" applyFont="1" applyBorder="1" applyAlignment="1">
      <alignment horizontal="left" vertical="center"/>
    </xf>
    <xf numFmtId="0" fontId="46" fillId="2" borderId="0" xfId="0" applyFont="1" applyFill="1" applyAlignment="1">
      <alignment horizontal="justify" vertical="center"/>
    </xf>
    <xf numFmtId="0" fontId="9" fillId="0" borderId="43" xfId="0" applyFont="1" applyBorder="1" applyAlignment="1">
      <alignment horizontal="justify" vertical="center"/>
    </xf>
    <xf numFmtId="0" fontId="9" fillId="0" borderId="6" xfId="0" applyFont="1" applyBorder="1" applyAlignment="1">
      <alignment horizontal="justify" vertical="center"/>
    </xf>
    <xf numFmtId="0" fontId="9" fillId="0" borderId="7" xfId="0" applyFont="1" applyBorder="1" applyAlignment="1">
      <alignment horizontal="justify" vertical="center"/>
    </xf>
    <xf numFmtId="0" fontId="13" fillId="0" borderId="65" xfId="0" applyFont="1" applyBorder="1" applyAlignment="1">
      <alignment horizontal="justify" vertical="top"/>
    </xf>
    <xf numFmtId="0" fontId="9" fillId="4" borderId="43" xfId="0" applyFont="1" applyFill="1" applyBorder="1" applyAlignment="1">
      <alignment horizontal="left" vertical="center"/>
    </xf>
    <xf numFmtId="0" fontId="9" fillId="4" borderId="7" xfId="0" applyFont="1" applyFill="1" applyBorder="1" applyAlignment="1">
      <alignment horizontal="left" vertical="center"/>
    </xf>
    <xf numFmtId="0" fontId="10" fillId="0" borderId="43" xfId="0" applyFont="1" applyBorder="1" applyAlignment="1">
      <alignment horizontal="justify" vertical="center"/>
    </xf>
    <xf numFmtId="0" fontId="10" fillId="0" borderId="6" xfId="0" applyFont="1" applyBorder="1" applyAlignment="1">
      <alignment horizontal="justify" vertical="center"/>
    </xf>
    <xf numFmtId="0" fontId="10" fillId="0" borderId="7" xfId="0" applyFont="1" applyBorder="1" applyAlignment="1">
      <alignment horizontal="justify" vertical="center"/>
    </xf>
    <xf numFmtId="0" fontId="24" fillId="4" borderId="43" xfId="0" applyFont="1" applyFill="1" applyBorder="1" applyAlignment="1">
      <alignment horizontal="justify" vertical="center"/>
    </xf>
    <xf numFmtId="0" fontId="24" fillId="4" borderId="6" xfId="0" applyFont="1" applyFill="1" applyBorder="1" applyAlignment="1">
      <alignment horizontal="justify" vertical="center"/>
    </xf>
    <xf numFmtId="0" fontId="24" fillId="4" borderId="7" xfId="0" applyFont="1" applyFill="1" applyBorder="1" applyAlignment="1">
      <alignment horizontal="justify" vertical="center"/>
    </xf>
    <xf numFmtId="0" fontId="21" fillId="0" borderId="2" xfId="0" applyFont="1" applyBorder="1" applyAlignment="1">
      <alignment horizontal="justify" vertical="center"/>
    </xf>
    <xf numFmtId="0" fontId="9" fillId="0" borderId="54" xfId="0" applyFont="1" applyBorder="1" applyAlignment="1">
      <alignment horizontal="justify" vertical="center"/>
    </xf>
    <xf numFmtId="0" fontId="9" fillId="0" borderId="55" xfId="0" applyFont="1" applyBorder="1" applyAlignment="1">
      <alignment horizontal="justify" vertical="center"/>
    </xf>
    <xf numFmtId="0" fontId="9" fillId="0" borderId="56" xfId="0" applyFont="1" applyBorder="1" applyAlignment="1">
      <alignment horizontal="justify" vertical="center"/>
    </xf>
    <xf numFmtId="0" fontId="21" fillId="0" borderId="57" xfId="0" applyFont="1" applyBorder="1" applyAlignment="1">
      <alignment horizontal="justify" vertical="center"/>
    </xf>
    <xf numFmtId="0" fontId="21" fillId="0" borderId="58" xfId="0" applyFont="1" applyBorder="1" applyAlignment="1">
      <alignment horizontal="justify" vertical="center"/>
    </xf>
    <xf numFmtId="0" fontId="21" fillId="0" borderId="59" xfId="0" applyFont="1" applyBorder="1" applyAlignment="1">
      <alignment horizontal="justify" vertical="center"/>
    </xf>
    <xf numFmtId="0" fontId="24" fillId="0" borderId="40" xfId="0" applyFont="1" applyBorder="1" applyAlignment="1">
      <alignment horizontal="justify"/>
    </xf>
    <xf numFmtId="0" fontId="24" fillId="0" borderId="3" xfId="0" applyFont="1" applyBorder="1" applyAlignment="1">
      <alignment horizontal="justify"/>
    </xf>
    <xf numFmtId="0" fontId="24" fillId="0" borderId="41" xfId="0" applyFont="1" applyBorder="1" applyAlignment="1">
      <alignment horizontal="justify"/>
    </xf>
    <xf numFmtId="0" fontId="24" fillId="0" borderId="42" xfId="0" applyFont="1" applyBorder="1" applyAlignment="1">
      <alignment horizontal="justify" vertical="top"/>
    </xf>
    <xf numFmtId="0" fontId="24" fillId="0" borderId="1" xfId="0" applyFont="1" applyBorder="1" applyAlignment="1">
      <alignment horizontal="justify" vertical="top"/>
    </xf>
    <xf numFmtId="0" fontId="24" fillId="0" borderId="5" xfId="0" applyFont="1" applyBorder="1" applyAlignment="1">
      <alignment horizontal="justify" vertical="top"/>
    </xf>
    <xf numFmtId="0" fontId="24" fillId="0" borderId="43" xfId="0" applyFont="1" applyBorder="1" applyAlignment="1">
      <alignment horizontal="justify" vertical="center"/>
    </xf>
    <xf numFmtId="0" fontId="24" fillId="0" borderId="6" xfId="0" applyFont="1" applyBorder="1" applyAlignment="1">
      <alignment horizontal="justify" vertical="center"/>
    </xf>
    <xf numFmtId="0" fontId="24" fillId="0" borderId="7" xfId="0" applyFont="1" applyBorder="1" applyAlignment="1">
      <alignment horizontal="justify" vertical="center"/>
    </xf>
    <xf numFmtId="0" fontId="21" fillId="0" borderId="43" xfId="0" applyFont="1" applyBorder="1" applyAlignment="1">
      <alignment horizontal="justify" vertical="center"/>
    </xf>
    <xf numFmtId="0" fontId="21" fillId="0" borderId="6" xfId="0" applyFont="1" applyBorder="1" applyAlignment="1">
      <alignment horizontal="justify" vertical="center"/>
    </xf>
    <xf numFmtId="0" fontId="21" fillId="0" borderId="7" xfId="0" applyFont="1" applyBorder="1" applyAlignment="1">
      <alignment horizontal="justify" vertical="center"/>
    </xf>
    <xf numFmtId="0" fontId="21" fillId="0" borderId="54" xfId="0" applyFont="1" applyBorder="1" applyAlignment="1">
      <alignment horizontal="justify" vertical="center"/>
    </xf>
    <xf numFmtId="0" fontId="21" fillId="0" borderId="55" xfId="0" applyFont="1" applyBorder="1" applyAlignment="1">
      <alignment horizontal="justify" vertical="center"/>
    </xf>
    <xf numFmtId="0" fontId="21" fillId="0" borderId="56" xfId="0" applyFont="1" applyBorder="1" applyAlignment="1">
      <alignment horizontal="justify" vertical="center"/>
    </xf>
    <xf numFmtId="0" fontId="22" fillId="0" borderId="60" xfId="0" applyFont="1" applyBorder="1" applyAlignment="1">
      <alignment horizontal="center" vertical="center"/>
    </xf>
    <xf numFmtId="0" fontId="22" fillId="0" borderId="61" xfId="0" applyFont="1" applyBorder="1" applyAlignment="1">
      <alignment horizontal="center" vertical="center"/>
    </xf>
    <xf numFmtId="0" fontId="18" fillId="0" borderId="64" xfId="0" applyFont="1" applyBorder="1" applyAlignment="1">
      <alignment horizontal="left" vertical="center" wrapText="1"/>
    </xf>
    <xf numFmtId="0" fontId="18" fillId="0" borderId="0" xfId="0" applyFont="1" applyAlignment="1">
      <alignment horizontal="left" vertical="center"/>
    </xf>
    <xf numFmtId="0" fontId="18" fillId="0" borderId="65" xfId="0" applyFont="1" applyBorder="1" applyAlignment="1">
      <alignment horizontal="left" vertical="center"/>
    </xf>
    <xf numFmtId="0" fontId="63" fillId="0" borderId="60" xfId="0" applyFont="1" applyBorder="1" applyAlignment="1">
      <alignment horizontal="justify" vertical="center"/>
    </xf>
    <xf numFmtId="0" fontId="63" fillId="0" borderId="8" xfId="0" applyFont="1" applyBorder="1" applyAlignment="1">
      <alignment horizontal="justify" vertical="center"/>
    </xf>
    <xf numFmtId="0" fontId="63" fillId="0" borderId="61" xfId="0" applyFont="1" applyBorder="1" applyAlignment="1">
      <alignment horizontal="justify" vertical="center"/>
    </xf>
    <xf numFmtId="0" fontId="58" fillId="4" borderId="43" xfId="0" applyFont="1" applyFill="1" applyBorder="1" applyAlignment="1">
      <alignment horizontal="left" vertical="center"/>
    </xf>
    <xf numFmtId="0" fontId="58" fillId="4" borderId="7" xfId="0" applyFont="1" applyFill="1" applyBorder="1" applyAlignment="1">
      <alignment horizontal="left" vertical="center"/>
    </xf>
    <xf numFmtId="0" fontId="34" fillId="0" borderId="43" xfId="0" applyFont="1" applyBorder="1" applyAlignment="1">
      <alignment horizontal="justify" vertical="center"/>
    </xf>
    <xf numFmtId="0" fontId="34" fillId="0" borderId="6" xfId="0" applyFont="1" applyBorder="1" applyAlignment="1">
      <alignment horizontal="justify" vertical="center"/>
    </xf>
    <xf numFmtId="0" fontId="34" fillId="0" borderId="7" xfId="0" applyFont="1" applyBorder="1" applyAlignment="1">
      <alignment horizontal="justify" vertical="center"/>
    </xf>
    <xf numFmtId="49" fontId="21" fillId="0" borderId="1" xfId="1" applyNumberFormat="1" applyFont="1" applyBorder="1" applyAlignment="1">
      <alignment horizontal="justify"/>
    </xf>
    <xf numFmtId="0" fontId="21" fillId="0" borderId="1" xfId="1" applyFont="1" applyBorder="1" applyAlignment="1">
      <alignment horizontal="justify"/>
    </xf>
    <xf numFmtId="0" fontId="25" fillId="0" borderId="36" xfId="1" applyFont="1" applyBorder="1"/>
    <xf numFmtId="0" fontId="30" fillId="0" borderId="49" xfId="1" applyFont="1" applyBorder="1" applyAlignment="1">
      <alignment horizontal="justify" vertical="center"/>
    </xf>
    <xf numFmtId="0" fontId="30" fillId="0" borderId="37" xfId="1" applyFont="1" applyBorder="1" applyAlignment="1">
      <alignment horizontal="justify" vertical="center"/>
    </xf>
    <xf numFmtId="0" fontId="30" fillId="0" borderId="19" xfId="1" applyFont="1" applyBorder="1" applyAlignment="1">
      <alignment horizontal="justify" vertical="center"/>
    </xf>
    <xf numFmtId="0" fontId="24" fillId="0" borderId="26" xfId="1" applyFont="1" applyBorder="1" applyAlignment="1">
      <alignment horizontal="justify" vertical="center"/>
    </xf>
    <xf numFmtId="0" fontId="24" fillId="0" borderId="32" xfId="1" applyFont="1" applyBorder="1" applyAlignment="1">
      <alignment horizontal="justify" vertical="center"/>
    </xf>
    <xf numFmtId="0" fontId="24" fillId="0" borderId="33" xfId="1" applyFont="1" applyBorder="1" applyAlignment="1">
      <alignment horizontal="justify" vertical="center"/>
    </xf>
    <xf numFmtId="0" fontId="29" fillId="4" borderId="21" xfId="1" applyFont="1" applyFill="1" applyBorder="1" applyAlignment="1">
      <alignment horizontal="center" vertical="center"/>
    </xf>
    <xf numFmtId="0" fontId="29" fillId="4" borderId="22" xfId="1" applyFont="1" applyFill="1" applyBorder="1" applyAlignment="1">
      <alignment horizontal="center" vertical="center"/>
    </xf>
    <xf numFmtId="0" fontId="29" fillId="4" borderId="23" xfId="1" applyFont="1" applyFill="1" applyBorder="1" applyAlignment="1">
      <alignment horizontal="center" vertical="center"/>
    </xf>
    <xf numFmtId="0" fontId="29" fillId="4" borderId="4" xfId="1" applyFont="1" applyFill="1" applyBorder="1" applyAlignment="1">
      <alignment horizontal="center" vertical="center"/>
    </xf>
    <xf numFmtId="0" fontId="29" fillId="4" borderId="24" xfId="1" applyFont="1" applyFill="1" applyBorder="1" applyAlignment="1">
      <alignment horizontal="center" vertical="center"/>
    </xf>
    <xf numFmtId="0" fontId="29" fillId="4" borderId="25" xfId="1" applyFont="1" applyFill="1" applyBorder="1" applyAlignment="1">
      <alignment horizontal="center" vertical="center"/>
    </xf>
    <xf numFmtId="0" fontId="25" fillId="0" borderId="27" xfId="1" applyFont="1" applyBorder="1" applyAlignment="1">
      <alignment horizontal="justify" vertical="center"/>
    </xf>
    <xf numFmtId="0" fontId="25" fillId="0" borderId="28" xfId="1" applyFont="1" applyBorder="1" applyAlignment="1">
      <alignment horizontal="justify" vertical="center"/>
    </xf>
    <xf numFmtId="0" fontId="27" fillId="0" borderId="68" xfId="1" applyFont="1" applyBorder="1" applyAlignment="1">
      <alignment horizontal="justify" vertical="center"/>
    </xf>
    <xf numFmtId="0" fontId="27" fillId="0" borderId="69" xfId="1" applyFont="1" applyBorder="1" applyAlignment="1">
      <alignment horizontal="justify" vertical="center"/>
    </xf>
    <xf numFmtId="0" fontId="14" fillId="0" borderId="0" xfId="1" applyAlignment="1">
      <alignment horizontal="center"/>
    </xf>
    <xf numFmtId="0" fontId="24" fillId="0" borderId="27" xfId="1" applyFont="1" applyBorder="1" applyAlignment="1">
      <alignment vertical="center"/>
    </xf>
    <xf numFmtId="0" fontId="24" fillId="0" borderId="28" xfId="1" applyFont="1" applyBorder="1" applyAlignment="1">
      <alignment vertical="center"/>
    </xf>
    <xf numFmtId="0" fontId="25" fillId="0" borderId="29" xfId="1" applyFont="1" applyBorder="1" applyAlignment="1">
      <alignment vertical="center"/>
    </xf>
    <xf numFmtId="0" fontId="25" fillId="0" borderId="7" xfId="1" applyFont="1" applyBorder="1" applyAlignment="1">
      <alignment vertical="center"/>
    </xf>
    <xf numFmtId="0" fontId="28" fillId="0" borderId="30" xfId="1" applyFont="1" applyBorder="1" applyAlignment="1">
      <alignment vertical="center"/>
    </xf>
    <xf numFmtId="0" fontId="28" fillId="0" borderId="31" xfId="1" applyFont="1" applyBorder="1" applyAlignment="1">
      <alignment vertical="center"/>
    </xf>
    <xf numFmtId="49" fontId="20" fillId="0" borderId="1" xfId="0" applyNumberFormat="1" applyFont="1" applyBorder="1" applyAlignment="1">
      <alignment horizontal="left" vertical="center"/>
    </xf>
    <xf numFmtId="0" fontId="20" fillId="0" borderId="1" xfId="0" applyFont="1" applyBorder="1" applyAlignment="1">
      <alignment horizontal="left" vertical="center"/>
    </xf>
    <xf numFmtId="0" fontId="25" fillId="0" borderId="0" xfId="1" applyFont="1" applyAlignment="1">
      <alignment horizontal="center"/>
    </xf>
    <xf numFmtId="0" fontId="31" fillId="0" borderId="0" xfId="1" applyFont="1" applyAlignment="1">
      <alignment horizontal="center"/>
    </xf>
    <xf numFmtId="0" fontId="14" fillId="0" borderId="0" xfId="1"/>
    <xf numFmtId="49" fontId="20" fillId="0" borderId="0" xfId="1" applyNumberFormat="1" applyFont="1" applyAlignment="1">
      <alignment horizontal="center"/>
    </xf>
    <xf numFmtId="0" fontId="20" fillId="0" borderId="0" xfId="1" applyFont="1" applyAlignment="1">
      <alignment horizontal="center"/>
    </xf>
    <xf numFmtId="0" fontId="31" fillId="0" borderId="3" xfId="1" applyFont="1" applyBorder="1" applyAlignment="1">
      <alignment horizontal="center"/>
    </xf>
    <xf numFmtId="0" fontId="14" fillId="0" borderId="1" xfId="1" applyBorder="1" applyAlignment="1">
      <alignment horizontal="center"/>
    </xf>
    <xf numFmtId="0" fontId="46" fillId="2" borderId="0" xfId="1" applyFont="1" applyFill="1" applyAlignment="1">
      <alignment horizontal="justify" vertical="top"/>
    </xf>
    <xf numFmtId="0" fontId="25" fillId="0" borderId="0" xfId="1" applyFont="1"/>
    <xf numFmtId="0" fontId="10" fillId="0" borderId="8" xfId="1" applyFont="1" applyBorder="1" applyAlignment="1">
      <alignment horizontal="justify" vertical="center"/>
    </xf>
    <xf numFmtId="0" fontId="60" fillId="0" borderId="8" xfId="1" applyFont="1" applyBorder="1" applyAlignment="1">
      <alignment horizontal="justify" vertical="center"/>
    </xf>
    <xf numFmtId="0" fontId="29" fillId="0" borderId="8" xfId="1" applyFont="1" applyBorder="1" applyAlignment="1">
      <alignment horizontal="justify" vertical="center"/>
    </xf>
    <xf numFmtId="0" fontId="11" fillId="0" borderId="17" xfId="1" applyFont="1" applyBorder="1" applyAlignment="1">
      <alignment horizontal="justify" vertical="center"/>
    </xf>
    <xf numFmtId="0" fontId="11" fillId="0" borderId="47" xfId="1" applyFont="1" applyBorder="1" applyAlignment="1">
      <alignment horizontal="justify" vertical="center"/>
    </xf>
    <xf numFmtId="0" fontId="11" fillId="0" borderId="45" xfId="1" applyFont="1" applyBorder="1" applyAlignment="1">
      <alignment horizontal="justify" vertical="center"/>
    </xf>
    <xf numFmtId="0" fontId="11" fillId="0" borderId="46" xfId="1" applyFont="1" applyBorder="1" applyAlignment="1">
      <alignment horizontal="justify" vertical="center"/>
    </xf>
    <xf numFmtId="0" fontId="14" fillId="0" borderId="0" xfId="1" applyAlignment="1">
      <alignment horizontal="justify" vertical="center"/>
    </xf>
    <xf numFmtId="0" fontId="18" fillId="0" borderId="0" xfId="1" applyFont="1" applyAlignment="1">
      <alignment horizontal="justify" vertical="center"/>
    </xf>
    <xf numFmtId="0" fontId="51" fillId="0" borderId="0" xfId="1" applyFont="1" applyAlignment="1">
      <alignment horizontal="center" vertical="center"/>
    </xf>
    <xf numFmtId="0" fontId="29" fillId="4" borderId="40" xfId="1" applyFont="1" applyFill="1" applyBorder="1" applyAlignment="1">
      <alignment horizontal="center"/>
    </xf>
    <xf numFmtId="0" fontId="29" fillId="4" borderId="3" xfId="1" applyFont="1" applyFill="1" applyBorder="1" applyAlignment="1">
      <alignment horizontal="center"/>
    </xf>
    <xf numFmtId="0" fontId="29" fillId="4" borderId="41" xfId="1" applyFont="1" applyFill="1" applyBorder="1" applyAlignment="1">
      <alignment horizontal="center"/>
    </xf>
    <xf numFmtId="0" fontId="29" fillId="4" borderId="42" xfId="1" applyFont="1" applyFill="1" applyBorder="1" applyAlignment="1">
      <alignment horizontal="center"/>
    </xf>
    <xf numFmtId="0" fontId="29" fillId="4" borderId="1" xfId="1" applyFont="1" applyFill="1" applyBorder="1" applyAlignment="1">
      <alignment horizontal="center"/>
    </xf>
    <xf numFmtId="0" fontId="29" fillId="4" borderId="5" xfId="1" applyFont="1" applyFill="1" applyBorder="1" applyAlignment="1">
      <alignment horizontal="center"/>
    </xf>
    <xf numFmtId="0" fontId="52" fillId="0" borderId="43" xfId="1" applyFont="1" applyBorder="1" applyAlignment="1">
      <alignment horizontal="justify" vertical="center"/>
    </xf>
    <xf numFmtId="0" fontId="52" fillId="0" borderId="6" xfId="1" applyFont="1" applyBorder="1" applyAlignment="1">
      <alignment horizontal="justify" vertical="center"/>
    </xf>
    <xf numFmtId="0" fontId="52" fillId="0" borderId="7" xfId="1" applyFont="1" applyBorder="1" applyAlignment="1">
      <alignment horizontal="justify" vertical="center"/>
    </xf>
    <xf numFmtId="49" fontId="52" fillId="0" borderId="43" xfId="1" applyNumberFormat="1" applyFont="1" applyBorder="1" applyAlignment="1">
      <alignment horizontal="center" vertical="center"/>
    </xf>
    <xf numFmtId="49" fontId="52" fillId="0" borderId="7" xfId="1" applyNumberFormat="1" applyFont="1" applyBorder="1" applyAlignment="1">
      <alignment horizontal="center" vertical="center"/>
    </xf>
    <xf numFmtId="0" fontId="14" fillId="0" borderId="3" xfId="1" applyBorder="1" applyAlignment="1">
      <alignment horizontal="justify"/>
    </xf>
    <xf numFmtId="0" fontId="11" fillId="0" borderId="1" xfId="1" applyFont="1" applyBorder="1" applyAlignment="1">
      <alignment horizontal="justify"/>
    </xf>
    <xf numFmtId="0" fontId="53" fillId="0" borderId="0" xfId="1" applyFont="1" applyAlignment="1">
      <alignment horizontal="justify" vertical="top"/>
    </xf>
    <xf numFmtId="0" fontId="21" fillId="0" borderId="17" xfId="1" applyFont="1" applyBorder="1" applyAlignment="1">
      <alignment horizontal="justify" vertical="center"/>
    </xf>
    <xf numFmtId="0" fontId="21" fillId="0" borderId="47" xfId="1" applyFont="1" applyBorder="1" applyAlignment="1">
      <alignment horizontal="justify" vertical="center"/>
    </xf>
    <xf numFmtId="0" fontId="21" fillId="0" borderId="45" xfId="1" applyFont="1" applyBorder="1" applyAlignment="1">
      <alignment horizontal="justify" vertical="center"/>
    </xf>
    <xf numFmtId="0" fontId="21" fillId="0" borderId="46" xfId="1" applyFont="1" applyBorder="1" applyAlignment="1">
      <alignment horizontal="justify" vertical="center"/>
    </xf>
    <xf numFmtId="0" fontId="39" fillId="0" borderId="0" xfId="1" applyFont="1" applyAlignment="1">
      <alignment horizontal="center" vertical="center"/>
    </xf>
    <xf numFmtId="0" fontId="14" fillId="0" borderId="0" xfId="1" applyAlignment="1">
      <alignment horizontal="justify" vertical="top"/>
    </xf>
    <xf numFmtId="0" fontId="37" fillId="0" borderId="8" xfId="1" applyFont="1" applyBorder="1" applyAlignment="1">
      <alignment horizontal="justify" vertical="center"/>
    </xf>
    <xf numFmtId="0" fontId="30" fillId="0" borderId="17" xfId="1" applyFont="1" applyBorder="1" applyAlignment="1">
      <alignment horizontal="justify" vertical="center"/>
    </xf>
    <xf numFmtId="0" fontId="30" fillId="0" borderId="47" xfId="1" applyFont="1" applyBorder="1" applyAlignment="1">
      <alignment horizontal="justify" vertical="center"/>
    </xf>
    <xf numFmtId="0" fontId="30" fillId="0" borderId="45" xfId="1" applyFont="1" applyBorder="1" applyAlignment="1">
      <alignment horizontal="justify" vertical="center"/>
    </xf>
    <xf numFmtId="0" fontId="30" fillId="0" borderId="46" xfId="1" applyFont="1" applyBorder="1" applyAlignment="1">
      <alignment horizontal="justify" vertical="center"/>
    </xf>
    <xf numFmtId="0" fontId="38" fillId="0" borderId="0" xfId="1" applyFont="1" applyAlignment="1">
      <alignment horizontal="center" vertical="center"/>
    </xf>
    <xf numFmtId="0" fontId="40" fillId="0" borderId="0" xfId="1" applyFont="1" applyAlignment="1">
      <alignment horizontal="justify" vertical="center"/>
    </xf>
    <xf numFmtId="0" fontId="39" fillId="0" borderId="0" xfId="1" applyFont="1" applyAlignment="1">
      <alignment horizontal="justify" vertical="center"/>
    </xf>
    <xf numFmtId="0" fontId="39" fillId="0" borderId="0" xfId="1" applyFont="1" applyAlignment="1">
      <alignment horizontal="center"/>
    </xf>
    <xf numFmtId="0" fontId="73" fillId="0" borderId="0" xfId="8" applyFont="1" applyAlignment="1">
      <alignment horizontal="justify" vertical="center"/>
    </xf>
    <xf numFmtId="0" fontId="73" fillId="0" borderId="0" xfId="9" applyFont="1" applyAlignment="1">
      <alignment horizontal="justify" vertical="center"/>
    </xf>
    <xf numFmtId="0" fontId="73" fillId="0" borderId="0" xfId="8" applyFont="1" applyAlignment="1">
      <alignment horizontal="justify" vertical="center" wrapText="1"/>
    </xf>
    <xf numFmtId="0" fontId="72" fillId="3" borderId="7" xfId="8" applyFont="1" applyFill="1" applyBorder="1" applyAlignment="1">
      <alignment horizontal="center" vertical="center"/>
    </xf>
    <xf numFmtId="0" fontId="72" fillId="3" borderId="2" xfId="9" applyFont="1" applyFill="1" applyBorder="1" applyAlignment="1">
      <alignment horizontal="center" vertical="center"/>
    </xf>
    <xf numFmtId="0" fontId="72" fillId="0" borderId="0" xfId="8" applyFont="1" applyAlignment="1">
      <alignment horizontal="center" vertical="top"/>
    </xf>
    <xf numFmtId="0" fontId="72" fillId="0" borderId="0" xfId="7" applyFont="1" applyAlignment="1">
      <alignment horizontal="center" vertical="top"/>
    </xf>
    <xf numFmtId="0" fontId="73" fillId="0" borderId="0" xfId="8" applyFont="1" applyAlignment="1">
      <alignment horizontal="justify" vertical="top"/>
    </xf>
    <xf numFmtId="0" fontId="73" fillId="0" borderId="0" xfId="9" applyFont="1" applyAlignment="1">
      <alignment horizontal="justify" vertical="top"/>
    </xf>
    <xf numFmtId="0" fontId="73" fillId="0" borderId="0" xfId="8" applyFont="1" applyAlignment="1">
      <alignment horizontal="justify" vertical="top" wrapText="1"/>
    </xf>
    <xf numFmtId="0" fontId="72" fillId="0" borderId="0" xfId="9" applyFont="1" applyAlignment="1">
      <alignment horizontal="center" vertical="top"/>
    </xf>
    <xf numFmtId="0" fontId="73" fillId="0" borderId="0" xfId="7" applyFont="1" applyAlignment="1">
      <alignment horizontal="justify" vertical="top"/>
    </xf>
    <xf numFmtId="0" fontId="14" fillId="0" borderId="0" xfId="8" applyFont="1" applyAlignment="1">
      <alignment horizontal="justify" vertical="top"/>
    </xf>
    <xf numFmtId="0" fontId="14" fillId="0" borderId="0" xfId="7" applyAlignment="1">
      <alignment horizontal="justify" vertical="top"/>
    </xf>
    <xf numFmtId="0" fontId="18" fillId="0" borderId="0" xfId="8" applyFont="1" applyAlignment="1">
      <alignment horizontal="center" vertical="top"/>
    </xf>
    <xf numFmtId="0" fontId="18" fillId="0" borderId="0" xfId="7" applyFont="1" applyAlignment="1">
      <alignment horizontal="center" vertical="top"/>
    </xf>
    <xf numFmtId="0" fontId="14" fillId="0" borderId="0" xfId="8" applyFont="1" applyAlignment="1">
      <alignment horizontal="justify" vertical="top" wrapText="1"/>
    </xf>
    <xf numFmtId="0" fontId="72" fillId="0" borderId="0" xfId="8" applyFont="1" applyAlignment="1">
      <alignment horizontal="justify" vertical="top" wrapText="1"/>
    </xf>
    <xf numFmtId="0" fontId="72" fillId="0" borderId="0" xfId="9" applyFont="1" applyAlignment="1">
      <alignment horizontal="justify" vertical="top"/>
    </xf>
    <xf numFmtId="0" fontId="14" fillId="0" borderId="0" xfId="8" applyFont="1" applyAlignment="1">
      <alignment horizontal="center" vertical="center"/>
    </xf>
    <xf numFmtId="0" fontId="31" fillId="0" borderId="0" xfId="8" applyFont="1" applyAlignment="1">
      <alignment horizontal="center" vertical="center"/>
    </xf>
    <xf numFmtId="0" fontId="18" fillId="0" borderId="0" xfId="8" applyFont="1" applyAlignment="1">
      <alignment horizontal="center" vertical="center"/>
    </xf>
    <xf numFmtId="4" fontId="15" fillId="2" borderId="0" xfId="8" applyNumberFormat="1" applyFont="1" applyFill="1" applyAlignment="1">
      <alignment horizontal="justify" vertical="center"/>
    </xf>
    <xf numFmtId="4" fontId="14" fillId="0" borderId="0" xfId="8" applyNumberFormat="1" applyFont="1" applyAlignment="1">
      <alignment horizontal="center" vertical="center"/>
    </xf>
    <xf numFmtId="0" fontId="14" fillId="0" borderId="0" xfId="9" applyAlignment="1">
      <alignment horizontal="center" vertical="center"/>
    </xf>
    <xf numFmtId="0" fontId="14" fillId="0" borderId="0" xfId="7" applyAlignment="1">
      <alignment horizontal="center" vertical="center"/>
    </xf>
    <xf numFmtId="0" fontId="14" fillId="0" borderId="0" xfId="8" applyFont="1" applyAlignment="1">
      <alignment horizontal="justify" vertical="center"/>
    </xf>
    <xf numFmtId="0" fontId="14" fillId="0" borderId="0" xfId="9" applyAlignment="1">
      <alignment horizontal="justify" vertical="center"/>
    </xf>
    <xf numFmtId="0" fontId="18" fillId="0" borderId="0" xfId="9" applyFont="1" applyAlignment="1">
      <alignment horizontal="justify" vertical="center"/>
    </xf>
    <xf numFmtId="0" fontId="14" fillId="0" borderId="0" xfId="9" applyAlignment="1">
      <alignment horizontal="justify" vertical="top"/>
    </xf>
    <xf numFmtId="0" fontId="18" fillId="0" borderId="0" xfId="9" applyFont="1" applyAlignment="1">
      <alignment horizontal="center" vertical="top"/>
    </xf>
    <xf numFmtId="0" fontId="15" fillId="0" borderId="0" xfId="8" applyFont="1" applyAlignment="1">
      <alignment horizontal="justify" vertical="top"/>
    </xf>
    <xf numFmtId="0" fontId="15" fillId="0" borderId="0" xfId="9" applyFont="1" applyAlignment="1">
      <alignment horizontal="justify" vertical="top"/>
    </xf>
    <xf numFmtId="168" fontId="43" fillId="0" borderId="0" xfId="8" applyNumberFormat="1" applyFont="1" applyAlignment="1">
      <alignment horizontal="center" vertical="top"/>
    </xf>
    <xf numFmtId="168" fontId="43" fillId="0" borderId="0" xfId="9" applyNumberFormat="1" applyFont="1" applyAlignment="1">
      <alignment horizontal="center" vertical="top"/>
    </xf>
    <xf numFmtId="0" fontId="14" fillId="0" borderId="50" xfId="9" applyBorder="1" applyAlignment="1">
      <alignment horizontal="justify" vertical="center"/>
    </xf>
    <xf numFmtId="0" fontId="14" fillId="0" borderId="51" xfId="9" applyBorder="1" applyAlignment="1">
      <alignment horizontal="justify" vertical="center"/>
    </xf>
    <xf numFmtId="0" fontId="14" fillId="0" borderId="0" xfId="8" applyFont="1" applyAlignment="1">
      <alignment horizontal="left" vertical="center"/>
    </xf>
    <xf numFmtId="49" fontId="14" fillId="0" borderId="51" xfId="9" applyNumberFormat="1" applyBorder="1" applyAlignment="1">
      <alignment horizontal="justify" vertical="center"/>
    </xf>
    <xf numFmtId="0" fontId="18" fillId="0" borderId="50" xfId="9" applyFont="1" applyBorder="1" applyAlignment="1">
      <alignment horizontal="justify" vertical="center"/>
    </xf>
    <xf numFmtId="0" fontId="28" fillId="0" borderId="0" xfId="8" applyFont="1" applyAlignment="1">
      <alignment horizontal="center" vertical="center"/>
    </xf>
    <xf numFmtId="0" fontId="28" fillId="0" borderId="0" xfId="9" applyFont="1" applyAlignment="1">
      <alignment horizontal="center" vertical="center"/>
    </xf>
    <xf numFmtId="0" fontId="46" fillId="2" borderId="0" xfId="0" applyFont="1" applyFill="1" applyAlignment="1">
      <alignment horizontal="justify" vertical="top"/>
    </xf>
    <xf numFmtId="0" fontId="21" fillId="2" borderId="0" xfId="0" applyFont="1" applyFill="1" applyAlignment="1">
      <alignment horizontal="justify" vertical="top"/>
    </xf>
    <xf numFmtId="0" fontId="79" fillId="0" borderId="0" xfId="0" applyFont="1" applyAlignment="1">
      <alignment horizontal="justify" vertical="center"/>
    </xf>
    <xf numFmtId="0" fontId="78" fillId="0" borderId="0" xfId="0" applyFont="1" applyAlignment="1">
      <alignment vertical="top"/>
    </xf>
    <xf numFmtId="0" fontId="80" fillId="0" borderId="0" xfId="0" applyFont="1" applyAlignment="1">
      <alignment horizontal="left" vertical="center"/>
    </xf>
    <xf numFmtId="0" fontId="80" fillId="0" borderId="0" xfId="0" applyFont="1" applyAlignment="1">
      <alignment vertical="center"/>
    </xf>
    <xf numFmtId="0" fontId="80" fillId="0" borderId="0" xfId="0" applyFont="1" applyAlignment="1">
      <alignment horizontal="justify" vertical="center"/>
    </xf>
    <xf numFmtId="0" fontId="79" fillId="0" borderId="0" xfId="0" applyFont="1" applyAlignment="1">
      <alignment vertical="center"/>
    </xf>
    <xf numFmtId="0" fontId="81" fillId="0" borderId="0" xfId="0" applyFont="1" applyAlignment="1">
      <alignment horizontal="justify" vertical="top"/>
    </xf>
    <xf numFmtId="0" fontId="78" fillId="0" borderId="0" xfId="0" applyFont="1" applyAlignment="1">
      <alignment horizontal="justify" vertical="top"/>
    </xf>
    <xf numFmtId="0" fontId="79" fillId="0" borderId="0" xfId="0" applyFont="1" applyAlignment="1">
      <alignment horizontal="justify" vertical="top"/>
    </xf>
    <xf numFmtId="0" fontId="82" fillId="0" borderId="0" xfId="0" applyFont="1" applyAlignment="1">
      <alignment horizontal="justify" vertical="top"/>
    </xf>
    <xf numFmtId="0" fontId="81" fillId="0" borderId="0" xfId="0" applyFont="1" applyAlignment="1">
      <alignment horizontal="justify" vertical="center"/>
    </xf>
    <xf numFmtId="0" fontId="83" fillId="0" borderId="0" xfId="0" applyFont="1" applyAlignment="1">
      <alignment horizontal="left" vertical="center"/>
    </xf>
    <xf numFmtId="0" fontId="79" fillId="0" borderId="0" xfId="0" applyFont="1" applyAlignment="1">
      <alignment vertical="top"/>
    </xf>
    <xf numFmtId="0" fontId="81" fillId="0" borderId="0" xfId="9" applyFont="1" applyAlignment="1">
      <alignment horizontal="center" vertical="center" wrapText="1"/>
    </xf>
    <xf numFmtId="0" fontId="78" fillId="0" borderId="0" xfId="9" applyFont="1" applyAlignment="1">
      <alignment horizontal="center" vertical="center"/>
    </xf>
    <xf numFmtId="0" fontId="84" fillId="0" borderId="0" xfId="0" applyFont="1" applyAlignment="1">
      <alignment vertical="top"/>
    </xf>
    <xf numFmtId="0" fontId="84" fillId="0" borderId="0" xfId="0" applyFont="1" applyAlignment="1">
      <alignment vertical="top" wrapText="1"/>
    </xf>
    <xf numFmtId="0" fontId="81" fillId="0" borderId="0" xfId="0" applyFont="1" applyAlignment="1">
      <alignment vertical="top"/>
    </xf>
    <xf numFmtId="0" fontId="85" fillId="0" borderId="0" xfId="0" applyFont="1" applyAlignment="1">
      <alignment horizontal="center" vertical="center"/>
    </xf>
    <xf numFmtId="0" fontId="86" fillId="2" borderId="0" xfId="0" applyFont="1" applyFill="1" applyAlignment="1">
      <alignment horizontal="justify"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9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E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E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0.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75"/>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448" customWidth="1"/>
    <col min="14" max="14" width="2.5703125" style="1" customWidth="1"/>
    <col min="15" max="15" width="51.28515625" style="1" customWidth="1"/>
    <col min="16" max="16384" width="9.140625" style="1"/>
  </cols>
  <sheetData>
    <row r="1" spans="1:15" ht="12.75" customHeight="1">
      <c r="M1" s="466" t="s">
        <v>487</v>
      </c>
    </row>
    <row r="2" spans="1:15" ht="12.75" customHeight="1">
      <c r="M2" s="466"/>
    </row>
    <row r="3" spans="1:15" ht="12.75" customHeight="1">
      <c r="M3" s="466"/>
    </row>
    <row r="4" spans="1:15" ht="12.75" customHeight="1">
      <c r="M4" s="466"/>
    </row>
    <row r="5" spans="1:15" ht="9.9499999999999993" customHeight="1">
      <c r="M5" s="466"/>
    </row>
    <row r="6" spans="1:15" ht="15.95" customHeight="1">
      <c r="E6" s="126"/>
      <c r="F6" s="126"/>
      <c r="G6" s="126"/>
      <c r="H6" s="126"/>
      <c r="I6" s="126"/>
      <c r="J6" s="126"/>
      <c r="K6" s="160" t="s">
        <v>314</v>
      </c>
      <c r="M6" s="447"/>
    </row>
    <row r="7" spans="1:15" ht="5.0999999999999996" customHeight="1">
      <c r="J7" s="63"/>
      <c r="K7" s="176"/>
      <c r="M7" s="447"/>
      <c r="O7" s="176"/>
    </row>
    <row r="8" spans="1:15" s="170" customFormat="1" ht="15.95" customHeight="1">
      <c r="A8" s="246" t="s">
        <v>240</v>
      </c>
      <c r="B8" s="246"/>
      <c r="C8" s="246"/>
      <c r="D8" s="246"/>
      <c r="E8" s="246"/>
      <c r="F8" s="246"/>
      <c r="G8" s="246"/>
      <c r="H8" s="246"/>
      <c r="I8" s="246"/>
      <c r="J8" s="246"/>
      <c r="K8" s="246"/>
      <c r="M8" s="447"/>
    </row>
    <row r="9" spans="1:15" ht="3" customHeight="1">
      <c r="A9" s="247"/>
      <c r="B9" s="247"/>
      <c r="C9" s="247"/>
      <c r="D9" s="247"/>
      <c r="E9" s="247"/>
      <c r="F9" s="247"/>
      <c r="G9" s="247"/>
      <c r="H9" s="247"/>
      <c r="I9" s="247"/>
      <c r="J9" s="247"/>
      <c r="K9" s="247"/>
      <c r="M9" s="447"/>
    </row>
    <row r="10" spans="1:15" s="170" customFormat="1" ht="15.95" customHeight="1">
      <c r="A10" s="248" t="s">
        <v>361</v>
      </c>
      <c r="B10" s="248"/>
      <c r="C10" s="248"/>
      <c r="D10" s="248"/>
      <c r="E10" s="248"/>
      <c r="F10" s="248"/>
      <c r="G10" s="248"/>
      <c r="H10" s="248"/>
      <c r="I10" s="248"/>
      <c r="J10" s="248"/>
      <c r="K10" s="248"/>
      <c r="M10" s="447"/>
    </row>
    <row r="11" spans="1:15" ht="3" customHeight="1">
      <c r="A11" s="247"/>
      <c r="B11" s="247"/>
      <c r="C11" s="247"/>
      <c r="D11" s="247"/>
      <c r="E11" s="247"/>
      <c r="F11" s="247"/>
      <c r="G11" s="247"/>
      <c r="H11" s="247"/>
      <c r="I11" s="247"/>
      <c r="J11" s="247"/>
      <c r="K11" s="247"/>
    </row>
    <row r="12" spans="1:15" ht="27.95" customHeight="1">
      <c r="A12" s="251" t="s">
        <v>362</v>
      </c>
      <c r="B12" s="251"/>
      <c r="C12" s="251"/>
      <c r="D12" s="251"/>
      <c r="E12" s="251"/>
      <c r="F12" s="251"/>
      <c r="G12" s="251"/>
      <c r="H12" s="251"/>
      <c r="I12" s="251"/>
      <c r="J12" s="251"/>
      <c r="K12" s="251"/>
      <c r="M12" s="449" t="s">
        <v>363</v>
      </c>
      <c r="O12" s="54"/>
    </row>
    <row r="13" spans="1:15" ht="6.95" customHeight="1">
      <c r="A13" s="250"/>
      <c r="B13" s="250"/>
      <c r="C13" s="250"/>
      <c r="D13" s="250"/>
      <c r="E13" s="250"/>
      <c r="F13" s="250"/>
      <c r="G13" s="250"/>
      <c r="H13" s="250"/>
      <c r="I13" s="250"/>
      <c r="J13" s="250"/>
      <c r="K13" s="250"/>
      <c r="M13" s="449" t="s">
        <v>362</v>
      </c>
    </row>
    <row r="14" spans="1:15" ht="6.95" customHeight="1">
      <c r="A14" s="232"/>
      <c r="B14" s="232"/>
      <c r="C14" s="232"/>
      <c r="D14" s="232"/>
      <c r="E14" s="232"/>
      <c r="F14" s="232"/>
      <c r="G14" s="232"/>
      <c r="H14" s="232"/>
      <c r="I14" s="232"/>
      <c r="J14" s="232"/>
      <c r="K14" s="232"/>
      <c r="M14" s="450" t="s">
        <v>364</v>
      </c>
    </row>
    <row r="15" spans="1:15" ht="12.75" customHeight="1">
      <c r="A15" s="223" t="s">
        <v>233</v>
      </c>
      <c r="B15" s="223"/>
      <c r="C15" s="223"/>
      <c r="D15" s="223"/>
      <c r="E15" s="223"/>
      <c r="F15" s="223"/>
      <c r="G15" s="223"/>
      <c r="H15" s="223"/>
      <c r="I15" s="223"/>
      <c r="J15" s="223"/>
      <c r="K15" s="223"/>
      <c r="M15" s="451" t="s">
        <v>361</v>
      </c>
      <c r="O15" s="55"/>
    </row>
    <row r="16" spans="1:15" s="3" customFormat="1" ht="5.0999999999999996" customHeight="1">
      <c r="A16" s="223"/>
      <c r="B16" s="223"/>
      <c r="C16" s="223"/>
      <c r="D16" s="223"/>
      <c r="E16" s="223"/>
      <c r="F16" s="223"/>
      <c r="G16" s="223"/>
      <c r="H16" s="223"/>
      <c r="I16" s="223"/>
      <c r="J16" s="223"/>
      <c r="K16" s="223"/>
      <c r="M16" s="447"/>
    </row>
    <row r="17" spans="1:15" ht="39.75" customHeight="1">
      <c r="A17" s="222" t="s">
        <v>346</v>
      </c>
      <c r="B17" s="222"/>
      <c r="C17" s="222"/>
      <c r="D17" s="222"/>
      <c r="E17" s="222"/>
      <c r="F17" s="222"/>
      <c r="G17" s="222"/>
      <c r="H17" s="222"/>
      <c r="I17" s="222"/>
      <c r="J17" s="222"/>
      <c r="K17" s="222"/>
      <c r="M17" s="452"/>
      <c r="O17" s="128"/>
    </row>
    <row r="18" spans="1:15" ht="8.1" customHeight="1">
      <c r="A18" s="232"/>
      <c r="B18" s="232"/>
      <c r="C18" s="232"/>
      <c r="D18" s="232"/>
      <c r="E18" s="232"/>
      <c r="F18" s="232"/>
      <c r="G18" s="232"/>
      <c r="H18" s="232"/>
      <c r="I18" s="232"/>
      <c r="J18" s="232"/>
      <c r="K18" s="232"/>
      <c r="M18" s="452"/>
    </row>
    <row r="19" spans="1:15" s="110" customFormat="1" ht="12.75" customHeight="1">
      <c r="A19" s="112" t="s">
        <v>0</v>
      </c>
      <c r="B19" s="249" t="s">
        <v>46</v>
      </c>
      <c r="C19" s="249"/>
      <c r="D19" s="249"/>
      <c r="E19" s="249"/>
      <c r="F19" s="249"/>
      <c r="G19" s="249"/>
      <c r="H19" s="249"/>
      <c r="I19" s="249"/>
      <c r="J19" s="249"/>
      <c r="K19" s="249"/>
      <c r="M19" s="451"/>
    </row>
    <row r="20" spans="1:15" s="3" customFormat="1" ht="5.0999999999999996" customHeight="1">
      <c r="A20" s="223"/>
      <c r="B20" s="223"/>
      <c r="C20" s="223"/>
      <c r="D20" s="223"/>
      <c r="E20" s="223"/>
      <c r="F20" s="223"/>
      <c r="G20" s="223"/>
      <c r="H20" s="223"/>
      <c r="I20" s="223"/>
      <c r="J20" s="223"/>
      <c r="K20" s="223"/>
      <c r="M20" s="447"/>
    </row>
    <row r="21" spans="1:15" s="3" customFormat="1" ht="12.75" customHeight="1">
      <c r="A21" s="222" t="s">
        <v>366</v>
      </c>
      <c r="B21" s="222"/>
      <c r="C21" s="222"/>
      <c r="D21" s="222"/>
      <c r="E21" s="222"/>
      <c r="F21" s="222"/>
      <c r="G21" s="222"/>
      <c r="H21" s="222"/>
      <c r="I21" s="222"/>
      <c r="J21" s="222"/>
      <c r="K21" s="222"/>
      <c r="M21" s="449" t="s">
        <v>365</v>
      </c>
    </row>
    <row r="22" spans="1:15" s="25" customFormat="1" ht="26.1" customHeight="1">
      <c r="A22" s="224" t="str">
        <f>M12</f>
        <v>Usluga izrade projektne dokumentacije za zatvaranje odlagališta komunalnog otpada u Jerovcu, za IVKOM d.d., Ivanec.</v>
      </c>
      <c r="B22" s="224"/>
      <c r="C22" s="224"/>
      <c r="D22" s="224"/>
      <c r="E22" s="224"/>
      <c r="F22" s="224"/>
      <c r="G22" s="224"/>
      <c r="H22" s="224"/>
      <c r="I22" s="224"/>
      <c r="J22" s="224"/>
      <c r="K22" s="224"/>
      <c r="M22" s="453"/>
    </row>
    <row r="23" spans="1:15" s="3" customFormat="1" ht="5.0999999999999996" customHeight="1">
      <c r="A23" s="223"/>
      <c r="B23" s="223"/>
      <c r="C23" s="223"/>
      <c r="D23" s="223"/>
      <c r="E23" s="223"/>
      <c r="F23" s="223"/>
      <c r="G23" s="223"/>
      <c r="H23" s="223"/>
      <c r="I23" s="223"/>
      <c r="J23" s="223"/>
      <c r="K23" s="223"/>
      <c r="M23" s="454"/>
    </row>
    <row r="24" spans="1:15" s="3" customFormat="1" ht="12.75" customHeight="1">
      <c r="A24" s="222" t="s">
        <v>168</v>
      </c>
      <c r="B24" s="222"/>
      <c r="C24" s="222"/>
      <c r="D24" s="222"/>
      <c r="E24" s="222"/>
      <c r="F24" s="222"/>
      <c r="G24" s="222"/>
      <c r="H24" s="222"/>
      <c r="I24" s="222"/>
      <c r="J24" s="222"/>
      <c r="K24" s="222"/>
      <c r="M24" s="455"/>
    </row>
    <row r="25" spans="1:15" s="25" customFormat="1" ht="26.1" customHeight="1">
      <c r="A25" s="222" t="s">
        <v>317</v>
      </c>
      <c r="B25" s="222"/>
      <c r="C25" s="222"/>
      <c r="D25" s="222"/>
      <c r="E25" s="222"/>
      <c r="F25" s="222"/>
      <c r="G25" s="222"/>
      <c r="H25" s="222"/>
      <c r="I25" s="222"/>
      <c r="J25" s="222"/>
      <c r="K25" s="222"/>
      <c r="M25" s="456"/>
      <c r="O25" s="127"/>
    </row>
    <row r="26" spans="1:15" s="110" customFormat="1" ht="12.75" customHeight="1">
      <c r="A26" s="144" t="s">
        <v>291</v>
      </c>
      <c r="B26" s="233" t="s">
        <v>304</v>
      </c>
      <c r="C26" s="233"/>
      <c r="D26" s="233"/>
      <c r="E26" s="233"/>
      <c r="F26" s="233"/>
      <c r="G26" s="233"/>
      <c r="H26" s="233"/>
      <c r="I26" s="233"/>
      <c r="J26" s="233"/>
      <c r="K26" s="233"/>
      <c r="M26" s="457"/>
      <c r="O26" s="150"/>
    </row>
    <row r="27" spans="1:15" s="110" customFormat="1" ht="12.75" customHeight="1">
      <c r="A27" s="145"/>
      <c r="B27" s="144" t="s">
        <v>0</v>
      </c>
      <c r="C27" s="233" t="s">
        <v>338</v>
      </c>
      <c r="D27" s="233"/>
      <c r="E27" s="233"/>
      <c r="F27" s="233"/>
      <c r="G27" s="233"/>
      <c r="H27" s="233"/>
      <c r="I27" s="233"/>
      <c r="J27" s="233"/>
      <c r="K27" s="233"/>
      <c r="M27" s="457"/>
      <c r="O27" s="150"/>
    </row>
    <row r="28" spans="1:15" s="110" customFormat="1" ht="12.75" customHeight="1">
      <c r="A28" s="145"/>
      <c r="B28" s="144" t="s">
        <v>1</v>
      </c>
      <c r="C28" s="222" t="s">
        <v>302</v>
      </c>
      <c r="D28" s="222"/>
      <c r="E28" s="222"/>
      <c r="F28" s="222"/>
      <c r="G28" s="222"/>
      <c r="H28" s="222"/>
      <c r="I28" s="222"/>
      <c r="J28" s="222"/>
      <c r="K28" s="222"/>
      <c r="M28" s="458"/>
      <c r="O28" s="150"/>
    </row>
    <row r="29" spans="1:15" s="110" customFormat="1" ht="12.75" customHeight="1">
      <c r="A29" s="145"/>
      <c r="B29" s="144" t="s">
        <v>2</v>
      </c>
      <c r="C29" s="233" t="s">
        <v>301</v>
      </c>
      <c r="D29" s="233"/>
      <c r="E29" s="233"/>
      <c r="F29" s="233"/>
      <c r="G29" s="233"/>
      <c r="H29" s="233"/>
      <c r="I29" s="233"/>
      <c r="J29" s="233"/>
      <c r="K29" s="233"/>
      <c r="M29" s="457"/>
      <c r="O29" s="150"/>
    </row>
    <row r="30" spans="1:15" s="110" customFormat="1" ht="12.75" customHeight="1">
      <c r="A30" s="71"/>
      <c r="B30" s="144" t="s">
        <v>3</v>
      </c>
      <c r="C30" s="222" t="s">
        <v>300</v>
      </c>
      <c r="D30" s="222"/>
      <c r="E30" s="222"/>
      <c r="F30" s="222"/>
      <c r="G30" s="222"/>
      <c r="H30" s="222"/>
      <c r="I30" s="222"/>
      <c r="J30" s="222"/>
      <c r="K30" s="222"/>
      <c r="M30" s="457"/>
      <c r="O30" s="150"/>
    </row>
    <row r="31" spans="1:15" s="110" customFormat="1" ht="12.75" customHeight="1">
      <c r="A31" s="71"/>
      <c r="B31" s="144" t="s">
        <v>4</v>
      </c>
      <c r="C31" s="222" t="s">
        <v>299</v>
      </c>
      <c r="D31" s="222"/>
      <c r="E31" s="222"/>
      <c r="F31" s="222"/>
      <c r="G31" s="222"/>
      <c r="H31" s="222"/>
      <c r="I31" s="222"/>
      <c r="J31" s="222"/>
      <c r="K31" s="222"/>
      <c r="M31" s="457"/>
      <c r="O31" s="150"/>
    </row>
    <row r="32" spans="1:15" s="110" customFormat="1" ht="26.1" customHeight="1">
      <c r="A32" s="71"/>
      <c r="B32" s="111" t="s">
        <v>147</v>
      </c>
      <c r="C32" s="222" t="s">
        <v>297</v>
      </c>
      <c r="D32" s="222"/>
      <c r="E32" s="222"/>
      <c r="F32" s="222"/>
      <c r="G32" s="222"/>
      <c r="H32" s="222"/>
      <c r="I32" s="222"/>
      <c r="J32" s="222"/>
      <c r="K32" s="222"/>
      <c r="M32" s="457"/>
      <c r="O32" s="150"/>
    </row>
    <row r="33" spans="1:15" s="110" customFormat="1" ht="12.75" customHeight="1">
      <c r="A33" s="71"/>
      <c r="B33" s="144" t="s">
        <v>173</v>
      </c>
      <c r="C33" s="222" t="s">
        <v>298</v>
      </c>
      <c r="D33" s="222"/>
      <c r="E33" s="222"/>
      <c r="F33" s="222"/>
      <c r="G33" s="222"/>
      <c r="H33" s="222"/>
      <c r="I33" s="222"/>
      <c r="J33" s="222"/>
      <c r="K33" s="222"/>
      <c r="M33" s="457"/>
      <c r="O33" s="150"/>
    </row>
    <row r="34" spans="1:15" s="110" customFormat="1" ht="38.1" customHeight="1">
      <c r="A34" s="111" t="s">
        <v>292</v>
      </c>
      <c r="B34" s="222" t="s">
        <v>305</v>
      </c>
      <c r="C34" s="222"/>
      <c r="D34" s="222"/>
      <c r="E34" s="222"/>
      <c r="F34" s="222"/>
      <c r="G34" s="222"/>
      <c r="H34" s="222"/>
      <c r="I34" s="222"/>
      <c r="J34" s="222"/>
      <c r="K34" s="222"/>
      <c r="M34" s="457"/>
      <c r="O34" s="150"/>
    </row>
    <row r="35" spans="1:15" s="110" customFormat="1" ht="26.1" customHeight="1">
      <c r="A35" s="111"/>
      <c r="B35" s="222" t="s">
        <v>295</v>
      </c>
      <c r="C35" s="222"/>
      <c r="D35" s="222"/>
      <c r="E35" s="222"/>
      <c r="F35" s="222"/>
      <c r="G35" s="222"/>
      <c r="H35" s="222"/>
      <c r="I35" s="222"/>
      <c r="J35" s="222"/>
      <c r="K35" s="222"/>
      <c r="M35" s="457"/>
      <c r="O35" s="150"/>
    </row>
    <row r="36" spans="1:15" s="25" customFormat="1" ht="26.1" customHeight="1">
      <c r="A36" s="226" t="s">
        <v>293</v>
      </c>
      <c r="B36" s="226"/>
      <c r="C36" s="226"/>
      <c r="D36" s="226"/>
      <c r="E36" s="226"/>
      <c r="F36" s="226"/>
      <c r="G36" s="226"/>
      <c r="H36" s="226"/>
      <c r="I36" s="226"/>
      <c r="J36" s="226"/>
      <c r="K36" s="226"/>
      <c r="M36" s="456"/>
      <c r="O36" s="127"/>
    </row>
    <row r="37" spans="1:15" s="3" customFormat="1" ht="5.0999999999999996" customHeight="1">
      <c r="A37" s="223"/>
      <c r="B37" s="223"/>
      <c r="C37" s="223"/>
      <c r="D37" s="223"/>
      <c r="E37" s="223"/>
      <c r="F37" s="223"/>
      <c r="G37" s="223"/>
      <c r="H37" s="223"/>
      <c r="I37" s="223"/>
      <c r="J37" s="223"/>
      <c r="K37" s="223"/>
      <c r="M37" s="454"/>
    </row>
    <row r="38" spans="1:15" s="3" customFormat="1" ht="12.75" customHeight="1">
      <c r="A38" s="223" t="s">
        <v>47</v>
      </c>
      <c r="B38" s="223"/>
      <c r="C38" s="223"/>
      <c r="D38" s="223"/>
      <c r="E38" s="223"/>
      <c r="F38" s="223"/>
      <c r="G38" s="223"/>
      <c r="H38" s="223"/>
      <c r="I38" s="223"/>
      <c r="J38" s="223"/>
      <c r="K38" s="223"/>
      <c r="M38" s="455"/>
    </row>
    <row r="39" spans="1:15" s="3" customFormat="1" ht="12.75" customHeight="1">
      <c r="A39" s="222" t="s">
        <v>367</v>
      </c>
      <c r="B39" s="222"/>
      <c r="C39" s="222"/>
      <c r="D39" s="222"/>
      <c r="E39" s="222"/>
      <c r="F39" s="222"/>
      <c r="G39" s="222"/>
      <c r="H39" s="222"/>
      <c r="I39" s="222"/>
      <c r="J39" s="222"/>
      <c r="K39" s="222"/>
      <c r="M39" s="455"/>
    </row>
    <row r="40" spans="1:15" s="3" customFormat="1" ht="5.0999999999999996" customHeight="1">
      <c r="A40" s="223"/>
      <c r="B40" s="223"/>
      <c r="C40" s="223"/>
      <c r="D40" s="223"/>
      <c r="E40" s="223"/>
      <c r="F40" s="223"/>
      <c r="G40" s="223"/>
      <c r="H40" s="223"/>
      <c r="I40" s="223"/>
      <c r="J40" s="223"/>
      <c r="K40" s="223"/>
      <c r="M40" s="454"/>
    </row>
    <row r="41" spans="1:15" s="3" customFormat="1" ht="12.75" customHeight="1">
      <c r="A41" s="223" t="s">
        <v>48</v>
      </c>
      <c r="B41" s="223"/>
      <c r="C41" s="223"/>
      <c r="D41" s="223"/>
      <c r="E41" s="223"/>
      <c r="F41" s="223"/>
      <c r="G41" s="223"/>
      <c r="H41" s="223"/>
      <c r="I41" s="223"/>
      <c r="J41" s="223"/>
      <c r="K41" s="223"/>
      <c r="M41" s="455"/>
    </row>
    <row r="42" spans="1:15" s="3" customFormat="1" ht="12.75" customHeight="1">
      <c r="A42" s="224" t="s">
        <v>368</v>
      </c>
      <c r="B42" s="224"/>
      <c r="C42" s="224"/>
      <c r="D42" s="224"/>
      <c r="E42" s="224"/>
      <c r="F42" s="224"/>
      <c r="G42" s="224"/>
      <c r="H42" s="224"/>
      <c r="I42" s="224"/>
      <c r="J42" s="224"/>
      <c r="K42" s="224"/>
      <c r="M42" s="455"/>
    </row>
    <row r="43" spans="1:15" ht="8.1" customHeight="1">
      <c r="A43" s="232"/>
      <c r="B43" s="232"/>
      <c r="C43" s="232"/>
      <c r="D43" s="232"/>
      <c r="E43" s="232"/>
      <c r="F43" s="232"/>
      <c r="G43" s="232"/>
      <c r="H43" s="232"/>
      <c r="I43" s="232"/>
      <c r="J43" s="232"/>
      <c r="K43" s="232"/>
      <c r="M43" s="459"/>
    </row>
    <row r="44" spans="1:15" s="110" customFormat="1" ht="12.75" customHeight="1">
      <c r="A44" s="112" t="s">
        <v>1</v>
      </c>
      <c r="B44" s="249" t="s">
        <v>146</v>
      </c>
      <c r="C44" s="249"/>
      <c r="D44" s="249"/>
      <c r="E44" s="249"/>
      <c r="F44" s="249"/>
      <c r="G44" s="249"/>
      <c r="H44" s="249"/>
      <c r="I44" s="249"/>
      <c r="J44" s="249"/>
      <c r="K44" s="249"/>
      <c r="M44" s="457"/>
    </row>
    <row r="45" spans="1:15" s="3" customFormat="1" ht="5.0999999999999996" customHeight="1">
      <c r="A45" s="223"/>
      <c r="B45" s="223"/>
      <c r="C45" s="223"/>
      <c r="D45" s="223"/>
      <c r="E45" s="223"/>
      <c r="F45" s="223"/>
      <c r="G45" s="223"/>
      <c r="H45" s="223"/>
      <c r="I45" s="223"/>
      <c r="J45" s="223"/>
      <c r="K45" s="223"/>
      <c r="M45" s="454"/>
    </row>
    <row r="46" spans="1:15" s="3" customFormat="1" ht="12.75" customHeight="1">
      <c r="A46" s="223" t="s">
        <v>49</v>
      </c>
      <c r="B46" s="223"/>
      <c r="C46" s="223"/>
      <c r="D46" s="223"/>
      <c r="E46" s="223"/>
      <c r="F46" s="223"/>
      <c r="G46" s="223"/>
      <c r="H46" s="223"/>
      <c r="I46" s="223"/>
      <c r="J46" s="223"/>
      <c r="K46" s="223"/>
      <c r="M46" s="455"/>
    </row>
    <row r="47" spans="1:15" s="25" customFormat="1" ht="26.1" customHeight="1">
      <c r="A47" s="222" t="s">
        <v>369</v>
      </c>
      <c r="B47" s="222"/>
      <c r="C47" s="222"/>
      <c r="D47" s="222"/>
      <c r="E47" s="222"/>
      <c r="F47" s="222"/>
      <c r="G47" s="222"/>
      <c r="H47" s="222"/>
      <c r="I47" s="222"/>
      <c r="J47" s="222"/>
      <c r="K47" s="222"/>
      <c r="M47" s="453"/>
    </row>
    <row r="48" spans="1:15" s="3" customFormat="1" ht="5.0999999999999996" customHeight="1">
      <c r="A48" s="226"/>
      <c r="B48" s="226"/>
      <c r="C48" s="226"/>
      <c r="D48" s="226"/>
      <c r="E48" s="226"/>
      <c r="F48" s="226"/>
      <c r="G48" s="226"/>
      <c r="H48" s="226"/>
      <c r="I48" s="226"/>
      <c r="J48" s="226"/>
      <c r="K48" s="226"/>
      <c r="M48" s="454"/>
    </row>
    <row r="49" spans="1:13" s="3" customFormat="1" ht="12.75" customHeight="1">
      <c r="A49" s="222" t="s">
        <v>131</v>
      </c>
      <c r="B49" s="222"/>
      <c r="C49" s="222"/>
      <c r="D49" s="222"/>
      <c r="E49" s="222"/>
      <c r="F49" s="222"/>
      <c r="G49" s="222"/>
      <c r="H49" s="222"/>
      <c r="I49" s="222"/>
      <c r="J49" s="222"/>
      <c r="K49" s="222"/>
      <c r="M49" s="455"/>
    </row>
    <row r="50" spans="1:13" s="3" customFormat="1" ht="26.1" customHeight="1">
      <c r="A50" s="228" t="s">
        <v>136</v>
      </c>
      <c r="B50" s="228"/>
      <c r="C50" s="228"/>
      <c r="D50" s="228"/>
      <c r="E50" s="228"/>
      <c r="F50" s="228"/>
      <c r="G50" s="228"/>
      <c r="H50" s="228"/>
      <c r="I50" s="228"/>
      <c r="J50" s="228"/>
      <c r="K50" s="228"/>
      <c r="M50" s="455"/>
    </row>
    <row r="51" spans="1:13" s="3" customFormat="1" ht="5.0999999999999996" customHeight="1">
      <c r="A51" s="223"/>
      <c r="B51" s="223"/>
      <c r="C51" s="223"/>
      <c r="D51" s="223"/>
      <c r="E51" s="223"/>
      <c r="F51" s="223"/>
      <c r="G51" s="223"/>
      <c r="H51" s="223"/>
      <c r="I51" s="223"/>
      <c r="J51" s="223"/>
      <c r="K51" s="223"/>
      <c r="M51" s="454"/>
    </row>
    <row r="52" spans="1:13" s="3" customFormat="1" ht="12.75" customHeight="1">
      <c r="A52" s="222" t="s">
        <v>50</v>
      </c>
      <c r="B52" s="222"/>
      <c r="C52" s="222"/>
      <c r="D52" s="222"/>
      <c r="E52" s="222"/>
      <c r="F52" s="222"/>
      <c r="G52" s="222"/>
      <c r="H52" s="222"/>
      <c r="I52" s="222"/>
      <c r="J52" s="222"/>
      <c r="K52" s="222"/>
      <c r="M52" s="455"/>
    </row>
    <row r="53" spans="1:13" s="3" customFormat="1" ht="38.1" customHeight="1">
      <c r="A53" s="228" t="s">
        <v>370</v>
      </c>
      <c r="B53" s="228"/>
      <c r="C53" s="228"/>
      <c r="D53" s="228"/>
      <c r="E53" s="228"/>
      <c r="F53" s="228"/>
      <c r="G53" s="228"/>
      <c r="H53" s="228"/>
      <c r="I53" s="228"/>
      <c r="J53" s="228"/>
      <c r="K53" s="228"/>
      <c r="M53" s="455"/>
    </row>
    <row r="54" spans="1:13" s="3" customFormat="1" ht="5.0999999999999996" customHeight="1">
      <c r="A54" s="226"/>
      <c r="B54" s="226"/>
      <c r="C54" s="226"/>
      <c r="D54" s="226"/>
      <c r="E54" s="226"/>
      <c r="F54" s="226"/>
      <c r="G54" s="226"/>
      <c r="H54" s="226"/>
      <c r="I54" s="226"/>
      <c r="J54" s="226"/>
      <c r="K54" s="226"/>
      <c r="M54" s="454"/>
    </row>
    <row r="55" spans="1:13" s="3" customFormat="1" ht="12.75" customHeight="1">
      <c r="A55" s="222" t="s">
        <v>51</v>
      </c>
      <c r="B55" s="222"/>
      <c r="C55" s="222"/>
      <c r="D55" s="222"/>
      <c r="E55" s="222"/>
      <c r="F55" s="222"/>
      <c r="G55" s="222"/>
      <c r="H55" s="222"/>
      <c r="I55" s="222"/>
      <c r="J55" s="222"/>
      <c r="K55" s="222"/>
      <c r="M55" s="455"/>
    </row>
    <row r="56" spans="1:13" s="3" customFormat="1" ht="12.75" customHeight="1">
      <c r="A56" s="228" t="s">
        <v>371</v>
      </c>
      <c r="B56" s="228"/>
      <c r="C56" s="228"/>
      <c r="D56" s="228"/>
      <c r="E56" s="228"/>
      <c r="F56" s="228"/>
      <c r="G56" s="228"/>
      <c r="H56" s="228"/>
      <c r="I56" s="228"/>
      <c r="J56" s="228"/>
      <c r="K56" s="228"/>
      <c r="M56" s="455"/>
    </row>
    <row r="57" spans="1:13" s="3" customFormat="1" ht="5.0999999999999996" customHeight="1">
      <c r="A57" s="226"/>
      <c r="B57" s="226"/>
      <c r="C57" s="226"/>
      <c r="D57" s="226"/>
      <c r="E57" s="226"/>
      <c r="F57" s="226"/>
      <c r="G57" s="226"/>
      <c r="H57" s="226"/>
      <c r="I57" s="226"/>
      <c r="J57" s="226"/>
      <c r="K57" s="226"/>
      <c r="M57" s="454"/>
    </row>
    <row r="58" spans="1:13" s="3" customFormat="1" ht="12.75" customHeight="1">
      <c r="A58" s="222" t="s">
        <v>52</v>
      </c>
      <c r="B58" s="222"/>
      <c r="C58" s="222"/>
      <c r="D58" s="222"/>
      <c r="E58" s="222"/>
      <c r="F58" s="222"/>
      <c r="G58" s="222"/>
      <c r="H58" s="222"/>
      <c r="I58" s="222"/>
      <c r="J58" s="222"/>
      <c r="K58" s="222"/>
      <c r="M58" s="455"/>
    </row>
    <row r="59" spans="1:13" s="3" customFormat="1" ht="12.75" customHeight="1">
      <c r="A59" s="222" t="s">
        <v>130</v>
      </c>
      <c r="B59" s="222"/>
      <c r="C59" s="222"/>
      <c r="D59" s="222"/>
      <c r="E59" s="222"/>
      <c r="F59" s="222"/>
      <c r="G59" s="222"/>
      <c r="H59" s="222"/>
      <c r="I59" s="222"/>
      <c r="J59" s="222"/>
      <c r="K59" s="222"/>
      <c r="M59" s="455"/>
    </row>
    <row r="60" spans="1:13" s="3" customFormat="1" ht="5.0999999999999996" customHeight="1">
      <c r="A60" s="222"/>
      <c r="B60" s="222"/>
      <c r="C60" s="222"/>
      <c r="D60" s="222"/>
      <c r="E60" s="222"/>
      <c r="F60" s="222"/>
      <c r="G60" s="222"/>
      <c r="H60" s="222"/>
      <c r="I60" s="222"/>
      <c r="J60" s="222"/>
      <c r="K60" s="222"/>
      <c r="M60" s="454"/>
    </row>
    <row r="61" spans="1:13" s="3" customFormat="1" ht="12.75" customHeight="1">
      <c r="A61" s="222" t="s">
        <v>107</v>
      </c>
      <c r="B61" s="222"/>
      <c r="C61" s="222"/>
      <c r="D61" s="222"/>
      <c r="E61" s="222"/>
      <c r="F61" s="222"/>
      <c r="G61" s="222"/>
      <c r="H61" s="222"/>
      <c r="I61" s="222"/>
      <c r="J61" s="222"/>
      <c r="K61" s="222"/>
      <c r="M61" s="455"/>
    </row>
    <row r="62" spans="1:13" s="3" customFormat="1" ht="12.75" customHeight="1">
      <c r="A62" s="222" t="s">
        <v>53</v>
      </c>
      <c r="B62" s="222"/>
      <c r="C62" s="222"/>
      <c r="D62" s="222"/>
      <c r="E62" s="222"/>
      <c r="F62" s="222"/>
      <c r="G62" s="222"/>
      <c r="H62" s="222"/>
      <c r="I62" s="222"/>
      <c r="J62" s="222"/>
      <c r="K62" s="222"/>
      <c r="M62" s="455"/>
    </row>
    <row r="63" spans="1:13" s="3" customFormat="1" ht="5.0999999999999996" customHeight="1">
      <c r="A63" s="226"/>
      <c r="B63" s="226"/>
      <c r="C63" s="226"/>
      <c r="D63" s="226"/>
      <c r="E63" s="226"/>
      <c r="F63" s="226"/>
      <c r="G63" s="226"/>
      <c r="H63" s="226"/>
      <c r="I63" s="226"/>
      <c r="J63" s="226"/>
      <c r="K63" s="226"/>
      <c r="M63" s="454"/>
    </row>
    <row r="64" spans="1:13" s="3" customFormat="1" ht="12.75" customHeight="1">
      <c r="A64" s="228" t="s">
        <v>54</v>
      </c>
      <c r="B64" s="228"/>
      <c r="C64" s="228"/>
      <c r="D64" s="228"/>
      <c r="E64" s="228"/>
      <c r="F64" s="228"/>
      <c r="G64" s="228"/>
      <c r="H64" s="228"/>
      <c r="I64" s="228"/>
      <c r="J64" s="228"/>
      <c r="K64" s="228"/>
      <c r="M64" s="455"/>
    </row>
    <row r="65" spans="1:23" s="3" customFormat="1" ht="26.1" customHeight="1">
      <c r="A65" s="227" t="s">
        <v>381</v>
      </c>
      <c r="B65" s="228"/>
      <c r="C65" s="228"/>
      <c r="D65" s="228"/>
      <c r="E65" s="228"/>
      <c r="F65" s="228"/>
      <c r="G65" s="228"/>
      <c r="H65" s="228"/>
      <c r="I65" s="228"/>
      <c r="J65" s="228"/>
      <c r="K65" s="228"/>
      <c r="M65" s="455"/>
    </row>
    <row r="66" spans="1:23" s="3" customFormat="1" ht="3" customHeight="1">
      <c r="A66" s="226"/>
      <c r="B66" s="226"/>
      <c r="C66" s="226"/>
      <c r="D66" s="226"/>
      <c r="E66" s="226"/>
      <c r="F66" s="226"/>
      <c r="G66" s="226"/>
      <c r="H66" s="226"/>
      <c r="I66" s="226"/>
      <c r="J66" s="226"/>
      <c r="K66" s="226"/>
      <c r="M66" s="454"/>
    </row>
    <row r="67" spans="1:23" s="41" customFormat="1" ht="26.1" customHeight="1">
      <c r="A67" s="238" t="s">
        <v>372</v>
      </c>
      <c r="B67" s="239"/>
      <c r="C67" s="239"/>
      <c r="D67" s="239"/>
      <c r="E67" s="239"/>
      <c r="F67" s="243" t="s">
        <v>373</v>
      </c>
      <c r="G67" s="243"/>
      <c r="H67" s="243"/>
      <c r="I67" s="243"/>
      <c r="J67" s="243"/>
      <c r="K67" s="42"/>
      <c r="M67" s="460"/>
      <c r="N67" s="188"/>
      <c r="O67" s="188"/>
      <c r="P67" s="188"/>
    </row>
    <row r="68" spans="1:23" s="41" customFormat="1" ht="26.1" customHeight="1">
      <c r="A68" s="240" t="s">
        <v>374</v>
      </c>
      <c r="B68" s="241"/>
      <c r="C68" s="241"/>
      <c r="D68" s="241"/>
      <c r="E68" s="242"/>
      <c r="F68" s="244" t="s">
        <v>375</v>
      </c>
      <c r="G68" s="244"/>
      <c r="H68" s="244"/>
      <c r="I68" s="244"/>
      <c r="J68" s="244"/>
      <c r="K68" s="42"/>
      <c r="M68" s="461"/>
      <c r="N68" s="189"/>
      <c r="O68" s="189"/>
      <c r="P68" s="189"/>
    </row>
    <row r="69" spans="1:23" s="41" customFormat="1" ht="24" customHeight="1">
      <c r="A69" s="240" t="s">
        <v>376</v>
      </c>
      <c r="B69" s="241"/>
      <c r="C69" s="241"/>
      <c r="D69" s="241"/>
      <c r="E69" s="242"/>
      <c r="F69" s="244" t="s">
        <v>377</v>
      </c>
      <c r="G69" s="244"/>
      <c r="H69" s="244"/>
      <c r="I69" s="244"/>
      <c r="J69" s="244"/>
      <c r="K69" s="42"/>
      <c r="M69" s="461"/>
      <c r="N69" s="189"/>
      <c r="O69" s="189"/>
      <c r="P69" s="189"/>
    </row>
    <row r="70" spans="1:23" s="41" customFormat="1" ht="26.1" customHeight="1">
      <c r="A70" s="240" t="s">
        <v>378</v>
      </c>
      <c r="B70" s="241"/>
      <c r="C70" s="241"/>
      <c r="D70" s="241"/>
      <c r="E70" s="242"/>
      <c r="F70" s="244" t="s">
        <v>379</v>
      </c>
      <c r="G70" s="244"/>
      <c r="H70" s="244"/>
      <c r="I70" s="244"/>
      <c r="J70" s="244"/>
      <c r="K70" s="42"/>
      <c r="M70" s="461"/>
      <c r="N70" s="189"/>
      <c r="O70" s="189"/>
      <c r="P70" s="189"/>
    </row>
    <row r="71" spans="1:23" s="41" customFormat="1" ht="24" customHeight="1">
      <c r="A71" s="240" t="s">
        <v>382</v>
      </c>
      <c r="B71" s="241"/>
      <c r="C71" s="241"/>
      <c r="D71" s="241"/>
      <c r="E71" s="242"/>
      <c r="F71" s="244" t="s">
        <v>380</v>
      </c>
      <c r="G71" s="244"/>
      <c r="H71" s="244"/>
      <c r="I71" s="244"/>
      <c r="J71" s="244"/>
      <c r="K71" s="42"/>
      <c r="M71" s="461"/>
      <c r="N71" s="189"/>
      <c r="O71" s="189"/>
      <c r="P71" s="189"/>
    </row>
    <row r="72" spans="1:23" s="3" customFormat="1" ht="5.0999999999999996" customHeight="1">
      <c r="A72" s="226"/>
      <c r="B72" s="226"/>
      <c r="C72" s="226"/>
      <c r="D72" s="226"/>
      <c r="E72" s="226"/>
      <c r="F72" s="226"/>
      <c r="G72" s="226"/>
      <c r="H72" s="226"/>
      <c r="I72" s="226"/>
      <c r="J72" s="226"/>
      <c r="K72" s="226"/>
      <c r="M72" s="454"/>
    </row>
    <row r="73" spans="1:23" s="3" customFormat="1" ht="12.75" customHeight="1">
      <c r="A73" s="222" t="s">
        <v>55</v>
      </c>
      <c r="B73" s="222"/>
      <c r="C73" s="222"/>
      <c r="D73" s="222"/>
      <c r="E73" s="222"/>
      <c r="F73" s="222"/>
      <c r="G73" s="222"/>
      <c r="H73" s="222"/>
      <c r="I73" s="222"/>
      <c r="J73" s="222"/>
      <c r="K73" s="222"/>
      <c r="M73" s="455"/>
    </row>
    <row r="74" spans="1:23" s="3" customFormat="1" ht="12.75" customHeight="1">
      <c r="A74" s="222" t="s">
        <v>328</v>
      </c>
      <c r="B74" s="222"/>
      <c r="C74" s="222"/>
      <c r="D74" s="222"/>
      <c r="E74" s="222"/>
      <c r="F74" s="222"/>
      <c r="G74" s="222"/>
      <c r="H74" s="222"/>
      <c r="I74" s="222"/>
      <c r="J74" s="222"/>
      <c r="K74" s="222"/>
      <c r="M74" s="455"/>
    </row>
    <row r="75" spans="1:23" s="3" customFormat="1" ht="5.0999999999999996" customHeight="1">
      <c r="A75" s="226"/>
      <c r="B75" s="226"/>
      <c r="C75" s="226"/>
      <c r="D75" s="226"/>
      <c r="E75" s="226"/>
      <c r="F75" s="226"/>
      <c r="G75" s="226"/>
      <c r="H75" s="226"/>
      <c r="I75" s="226"/>
      <c r="J75" s="226"/>
      <c r="K75" s="226"/>
      <c r="M75" s="454"/>
    </row>
    <row r="76" spans="1:23" s="3" customFormat="1" ht="12.75" customHeight="1">
      <c r="A76" s="222" t="s">
        <v>56</v>
      </c>
      <c r="B76" s="222"/>
      <c r="C76" s="222"/>
      <c r="D76" s="222"/>
      <c r="E76" s="222"/>
      <c r="F76" s="222"/>
      <c r="G76" s="222"/>
      <c r="H76" s="222"/>
      <c r="I76" s="222"/>
      <c r="J76" s="222"/>
      <c r="K76" s="222"/>
      <c r="M76" s="455"/>
    </row>
    <row r="77" spans="1:23" s="3" customFormat="1" ht="38.1" customHeight="1">
      <c r="A77" s="227" t="s">
        <v>383</v>
      </c>
      <c r="B77" s="228"/>
      <c r="C77" s="228"/>
      <c r="D77" s="228"/>
      <c r="E77" s="228"/>
      <c r="F77" s="228"/>
      <c r="G77" s="228"/>
      <c r="H77" s="228"/>
      <c r="I77" s="228"/>
      <c r="J77" s="228"/>
      <c r="K77" s="228"/>
      <c r="M77" s="455"/>
    </row>
    <row r="78" spans="1:23" s="3" customFormat="1" ht="5.0999999999999996" customHeight="1">
      <c r="A78" s="223"/>
      <c r="B78" s="223"/>
      <c r="C78" s="223"/>
      <c r="D78" s="223"/>
      <c r="E78" s="223"/>
      <c r="F78" s="223"/>
      <c r="G78" s="223"/>
      <c r="H78" s="223"/>
      <c r="I78" s="223"/>
      <c r="J78" s="223"/>
      <c r="K78" s="223"/>
      <c r="M78" s="454"/>
      <c r="N78" s="152"/>
      <c r="O78" s="152"/>
      <c r="P78" s="152"/>
      <c r="Q78" s="152"/>
      <c r="R78" s="152"/>
      <c r="S78" s="152"/>
      <c r="T78" s="152"/>
      <c r="U78" s="152"/>
      <c r="V78" s="152"/>
      <c r="W78" s="152"/>
    </row>
    <row r="79" spans="1:23" s="3" customFormat="1" ht="90" customHeight="1">
      <c r="A79" s="222" t="s">
        <v>330</v>
      </c>
      <c r="B79" s="222"/>
      <c r="C79" s="222"/>
      <c r="D79" s="222"/>
      <c r="E79" s="222"/>
      <c r="F79" s="222"/>
      <c r="G79" s="222"/>
      <c r="H79" s="222"/>
      <c r="I79" s="222"/>
      <c r="J79" s="222"/>
      <c r="K79" s="222"/>
      <c r="M79" s="455"/>
      <c r="N79" s="152"/>
      <c r="O79" s="152"/>
      <c r="P79" s="152"/>
      <c r="Q79" s="152"/>
      <c r="R79" s="152"/>
      <c r="S79" s="152"/>
      <c r="T79" s="152"/>
      <c r="U79" s="152"/>
      <c r="V79" s="152"/>
      <c r="W79" s="152"/>
    </row>
    <row r="80" spans="1:23" s="3" customFormat="1" ht="5.0999999999999996" customHeight="1">
      <c r="A80" s="222"/>
      <c r="B80" s="222"/>
      <c r="C80" s="222"/>
      <c r="D80" s="222"/>
      <c r="E80" s="222"/>
      <c r="F80" s="222"/>
      <c r="G80" s="222"/>
      <c r="H80" s="222"/>
      <c r="I80" s="222"/>
      <c r="J80" s="222"/>
      <c r="K80" s="222"/>
      <c r="M80" s="454"/>
      <c r="N80" s="152"/>
      <c r="O80" s="152"/>
      <c r="P80" s="152"/>
      <c r="Q80" s="152"/>
      <c r="R80" s="152"/>
      <c r="S80" s="152"/>
      <c r="T80" s="152"/>
      <c r="U80" s="152"/>
      <c r="V80" s="152"/>
      <c r="W80" s="152"/>
    </row>
    <row r="81" spans="1:23" s="3" customFormat="1" ht="26.1" customHeight="1">
      <c r="A81" s="224" t="s">
        <v>318</v>
      </c>
      <c r="B81" s="224"/>
      <c r="C81" s="224"/>
      <c r="D81" s="224"/>
      <c r="E81" s="224"/>
      <c r="F81" s="224"/>
      <c r="G81" s="224"/>
      <c r="H81" s="224"/>
      <c r="I81" s="224"/>
      <c r="J81" s="224"/>
      <c r="K81" s="224"/>
      <c r="M81" s="455"/>
      <c r="N81" s="152"/>
      <c r="O81" s="152"/>
      <c r="P81" s="152"/>
      <c r="Q81" s="152"/>
      <c r="R81" s="152"/>
      <c r="S81" s="152"/>
      <c r="T81" s="152"/>
      <c r="U81" s="152"/>
      <c r="V81" s="152"/>
      <c r="W81" s="152"/>
    </row>
    <row r="82" spans="1:23" s="3" customFormat="1" ht="5.0999999999999996" customHeight="1">
      <c r="A82" s="223"/>
      <c r="B82" s="223"/>
      <c r="C82" s="223"/>
      <c r="D82" s="223"/>
      <c r="E82" s="223"/>
      <c r="F82" s="223"/>
      <c r="G82" s="223"/>
      <c r="H82" s="223"/>
      <c r="I82" s="223"/>
      <c r="J82" s="223"/>
      <c r="K82" s="223"/>
      <c r="M82" s="454"/>
    </row>
    <row r="83" spans="1:23" s="3" customFormat="1" ht="12.75" customHeight="1">
      <c r="A83" s="223" t="s">
        <v>339</v>
      </c>
      <c r="B83" s="223"/>
      <c r="C83" s="223"/>
      <c r="D83" s="223"/>
      <c r="E83" s="223"/>
      <c r="F83" s="223"/>
      <c r="G83" s="223"/>
      <c r="H83" s="223"/>
      <c r="I83" s="223"/>
      <c r="J83" s="223"/>
      <c r="K83" s="223"/>
      <c r="M83" s="455"/>
    </row>
    <row r="84" spans="1:23" s="3" customFormat="1" ht="12.75" customHeight="1">
      <c r="A84" s="222" t="s">
        <v>329</v>
      </c>
      <c r="B84" s="222"/>
      <c r="C84" s="222"/>
      <c r="D84" s="222"/>
      <c r="E84" s="222"/>
      <c r="F84" s="222"/>
      <c r="G84" s="222"/>
      <c r="H84" s="222"/>
      <c r="I84" s="222"/>
      <c r="J84" s="222"/>
      <c r="K84" s="222"/>
      <c r="M84" s="455"/>
    </row>
    <row r="85" spans="1:23" s="3" customFormat="1" ht="26.1" customHeight="1">
      <c r="A85" s="224" t="str">
        <f>M21</f>
        <v>Usluga izrade projektne dokumentacije za zatvaranje odlagališta komunalnog otpada u Jerovcu, za IVKOM d.d., Ivanec,</v>
      </c>
      <c r="B85" s="224"/>
      <c r="C85" s="224"/>
      <c r="D85" s="224"/>
      <c r="E85" s="224"/>
      <c r="F85" s="224"/>
      <c r="G85" s="224"/>
      <c r="H85" s="224"/>
      <c r="I85" s="224"/>
      <c r="J85" s="224"/>
      <c r="K85" s="224"/>
      <c r="M85" s="455"/>
    </row>
    <row r="86" spans="1:23" s="3" customFormat="1" ht="12.75" customHeight="1">
      <c r="A86" s="5" t="s">
        <v>57</v>
      </c>
      <c r="C86" s="225" t="str">
        <f>M14</f>
        <v>JN–05–25.</v>
      </c>
      <c r="D86" s="225"/>
      <c r="M86" s="455"/>
    </row>
    <row r="87" spans="1:23" s="3" customFormat="1" ht="5.0999999999999996" customHeight="1">
      <c r="A87" s="223"/>
      <c r="B87" s="223"/>
      <c r="C87" s="223"/>
      <c r="D87" s="223"/>
      <c r="E87" s="223"/>
      <c r="F87" s="223"/>
      <c r="G87" s="223"/>
      <c r="H87" s="223"/>
      <c r="I87" s="223"/>
      <c r="J87" s="223"/>
      <c r="K87" s="223"/>
      <c r="M87" s="454"/>
      <c r="N87" s="152"/>
      <c r="O87" s="152"/>
      <c r="P87" s="152"/>
      <c r="Q87" s="152"/>
      <c r="R87" s="152"/>
      <c r="S87" s="152"/>
      <c r="T87" s="152"/>
      <c r="U87" s="152"/>
      <c r="V87" s="152"/>
      <c r="W87" s="152"/>
    </row>
    <row r="88" spans="1:23" s="3" customFormat="1" ht="38.1" customHeight="1">
      <c r="A88" s="224" t="s">
        <v>319</v>
      </c>
      <c r="B88" s="224"/>
      <c r="C88" s="224"/>
      <c r="D88" s="224"/>
      <c r="E88" s="224"/>
      <c r="F88" s="224"/>
      <c r="G88" s="224"/>
      <c r="H88" s="224"/>
      <c r="I88" s="224"/>
      <c r="J88" s="224"/>
      <c r="K88" s="224"/>
      <c r="M88" s="455"/>
      <c r="N88" s="152"/>
      <c r="O88" s="152"/>
      <c r="P88" s="152"/>
      <c r="Q88" s="152"/>
      <c r="R88" s="152"/>
      <c r="S88" s="152"/>
      <c r="T88" s="152"/>
      <c r="U88" s="152"/>
      <c r="V88" s="152"/>
      <c r="W88" s="152"/>
    </row>
    <row r="89" spans="1:23" s="3" customFormat="1" ht="5.0999999999999996" customHeight="1">
      <c r="A89" s="223"/>
      <c r="B89" s="223"/>
      <c r="C89" s="223"/>
      <c r="D89" s="223"/>
      <c r="E89" s="223"/>
      <c r="F89" s="223"/>
      <c r="G89" s="223"/>
      <c r="H89" s="223"/>
      <c r="I89" s="223"/>
      <c r="J89" s="223"/>
      <c r="K89" s="223"/>
      <c r="M89" s="454"/>
      <c r="N89" s="152"/>
      <c r="O89" s="152"/>
      <c r="P89" s="152"/>
      <c r="Q89" s="152"/>
      <c r="R89" s="152"/>
      <c r="S89" s="152"/>
      <c r="T89" s="152"/>
      <c r="U89" s="152"/>
      <c r="V89" s="152"/>
      <c r="W89" s="152"/>
    </row>
    <row r="90" spans="1:23" s="3" customFormat="1" ht="12.75" customHeight="1">
      <c r="A90" s="222" t="s">
        <v>308</v>
      </c>
      <c r="B90" s="222"/>
      <c r="C90" s="222"/>
      <c r="D90" s="222"/>
      <c r="E90" s="222"/>
      <c r="F90" s="222"/>
      <c r="G90" s="222"/>
      <c r="H90" s="222"/>
      <c r="I90" s="222"/>
      <c r="J90" s="222"/>
      <c r="K90" s="222"/>
      <c r="M90" s="455"/>
      <c r="N90" s="152"/>
      <c r="O90" s="152"/>
      <c r="P90" s="152"/>
      <c r="Q90" s="152"/>
      <c r="R90" s="152"/>
      <c r="S90" s="152"/>
      <c r="T90" s="152"/>
      <c r="U90" s="152"/>
      <c r="V90" s="152"/>
      <c r="W90" s="152"/>
    </row>
    <row r="91" spans="1:23" s="3" customFormat="1" ht="26.1" customHeight="1">
      <c r="A91" s="222" t="s">
        <v>309</v>
      </c>
      <c r="B91" s="222"/>
      <c r="C91" s="222"/>
      <c r="D91" s="222"/>
      <c r="E91" s="222"/>
      <c r="F91" s="222"/>
      <c r="G91" s="222"/>
      <c r="H91" s="222"/>
      <c r="I91" s="222"/>
      <c r="J91" s="222"/>
      <c r="K91" s="222"/>
      <c r="M91" s="455"/>
      <c r="N91" s="152"/>
      <c r="O91" s="152"/>
      <c r="P91" s="152"/>
      <c r="Q91" s="152"/>
      <c r="R91" s="152"/>
      <c r="S91" s="152"/>
      <c r="T91" s="152"/>
      <c r="U91" s="152"/>
      <c r="V91" s="152"/>
      <c r="W91" s="152"/>
    </row>
    <row r="92" spans="1:23" s="3" customFormat="1" ht="38.1" customHeight="1">
      <c r="A92" s="222" t="s">
        <v>384</v>
      </c>
      <c r="B92" s="222"/>
      <c r="C92" s="222"/>
      <c r="D92" s="222"/>
      <c r="E92" s="222"/>
      <c r="F92" s="222"/>
      <c r="G92" s="222"/>
      <c r="H92" s="222"/>
      <c r="I92" s="222"/>
      <c r="J92" s="222"/>
      <c r="K92" s="222"/>
      <c r="M92" s="455"/>
      <c r="N92" s="152"/>
      <c r="O92" s="152"/>
      <c r="P92" s="152"/>
      <c r="Q92" s="152"/>
      <c r="R92" s="152"/>
      <c r="S92" s="152"/>
      <c r="T92" s="152"/>
      <c r="U92" s="152"/>
      <c r="V92" s="152"/>
      <c r="W92" s="152"/>
    </row>
    <row r="93" spans="1:23" s="3" customFormat="1" ht="5.0999999999999996" customHeight="1">
      <c r="A93" s="223"/>
      <c r="B93" s="223"/>
      <c r="C93" s="223"/>
      <c r="D93" s="223"/>
      <c r="E93" s="223"/>
      <c r="F93" s="223"/>
      <c r="G93" s="223"/>
      <c r="H93" s="223"/>
      <c r="I93" s="223"/>
      <c r="J93" s="223"/>
      <c r="K93" s="223"/>
      <c r="M93" s="454"/>
    </row>
    <row r="94" spans="1:23" s="3" customFormat="1" ht="12.75" customHeight="1">
      <c r="A94" s="223" t="s">
        <v>58</v>
      </c>
      <c r="B94" s="223"/>
      <c r="C94" s="223"/>
      <c r="D94" s="223"/>
      <c r="E94" s="223"/>
      <c r="F94" s="223"/>
      <c r="G94" s="223"/>
      <c r="H94" s="223"/>
      <c r="I94" s="223"/>
      <c r="J94" s="223"/>
      <c r="K94" s="223"/>
      <c r="M94" s="455"/>
    </row>
    <row r="95" spans="1:23" s="3" customFormat="1" ht="12.75" customHeight="1">
      <c r="A95" s="223" t="s">
        <v>59</v>
      </c>
      <c r="B95" s="223"/>
      <c r="C95" s="223"/>
      <c r="D95" s="223"/>
      <c r="E95" s="223"/>
      <c r="F95" s="223"/>
      <c r="G95" s="223"/>
      <c r="H95" s="223"/>
      <c r="I95" s="223"/>
      <c r="J95" s="223"/>
      <c r="K95" s="223"/>
      <c r="M95" s="455"/>
    </row>
    <row r="96" spans="1:23" s="3" customFormat="1" ht="26.1" customHeight="1">
      <c r="A96" s="222" t="s">
        <v>331</v>
      </c>
      <c r="B96" s="222"/>
      <c r="C96" s="222"/>
      <c r="D96" s="222"/>
      <c r="E96" s="222"/>
      <c r="F96" s="222"/>
      <c r="G96" s="222"/>
      <c r="H96" s="222"/>
      <c r="I96" s="222"/>
      <c r="J96" s="222"/>
      <c r="K96" s="222"/>
      <c r="M96" s="455"/>
    </row>
    <row r="97" spans="1:13" s="3" customFormat="1" ht="12.75" customHeight="1">
      <c r="A97" s="224" t="s">
        <v>310</v>
      </c>
      <c r="B97" s="222"/>
      <c r="C97" s="222"/>
      <c r="D97" s="222"/>
      <c r="E97" s="222"/>
      <c r="F97" s="222"/>
      <c r="G97" s="222"/>
      <c r="H97" s="222"/>
      <c r="I97" s="222"/>
      <c r="J97" s="222"/>
      <c r="K97" s="222"/>
      <c r="M97" s="455"/>
    </row>
    <row r="98" spans="1:13" s="3" customFormat="1" ht="5.0999999999999996" customHeight="1">
      <c r="A98" s="223"/>
      <c r="B98" s="223"/>
      <c r="C98" s="223"/>
      <c r="D98" s="223"/>
      <c r="E98" s="223"/>
      <c r="F98" s="223"/>
      <c r="G98" s="223"/>
      <c r="H98" s="223"/>
      <c r="I98" s="223"/>
      <c r="J98" s="223"/>
      <c r="K98" s="223"/>
      <c r="M98" s="454"/>
    </row>
    <row r="99" spans="1:13" s="3" customFormat="1" ht="12.75" customHeight="1">
      <c r="A99" s="223" t="s">
        <v>60</v>
      </c>
      <c r="B99" s="223"/>
      <c r="C99" s="223"/>
      <c r="D99" s="223"/>
      <c r="E99" s="223"/>
      <c r="F99" s="223"/>
      <c r="G99" s="223"/>
      <c r="H99" s="223"/>
      <c r="I99" s="223"/>
      <c r="J99" s="223"/>
      <c r="K99" s="223"/>
      <c r="M99" s="455"/>
    </row>
    <row r="100" spans="1:13" s="3" customFormat="1" ht="12.75" customHeight="1">
      <c r="A100" s="222" t="s">
        <v>385</v>
      </c>
      <c r="B100" s="222"/>
      <c r="C100" s="222"/>
      <c r="D100" s="222"/>
      <c r="E100" s="222"/>
      <c r="F100" s="222"/>
      <c r="G100" s="222"/>
      <c r="H100" s="222"/>
      <c r="I100" s="222"/>
      <c r="J100" s="222"/>
      <c r="K100" s="222"/>
      <c r="M100" s="455"/>
    </row>
    <row r="101" spans="1:13" ht="8.1" customHeight="1">
      <c r="A101" s="232"/>
      <c r="B101" s="232"/>
      <c r="C101" s="232"/>
      <c r="D101" s="232"/>
      <c r="E101" s="232"/>
      <c r="F101" s="232"/>
      <c r="G101" s="232"/>
      <c r="H101" s="232"/>
      <c r="I101" s="232"/>
      <c r="J101" s="232"/>
      <c r="K101" s="232"/>
      <c r="M101" s="459"/>
    </row>
    <row r="102" spans="1:13" s="25" customFormat="1" ht="12.75" customHeight="1">
      <c r="A102" s="141" t="s">
        <v>2</v>
      </c>
      <c r="B102" s="245" t="s">
        <v>284</v>
      </c>
      <c r="C102" s="245"/>
      <c r="D102" s="245"/>
      <c r="E102" s="245"/>
      <c r="F102" s="245"/>
      <c r="G102" s="245"/>
      <c r="H102" s="245"/>
      <c r="I102" s="245"/>
      <c r="J102" s="245"/>
      <c r="K102" s="245"/>
      <c r="M102" s="453"/>
    </row>
    <row r="103" spans="1:13" ht="6" customHeight="1">
      <c r="A103" s="232"/>
      <c r="B103" s="232"/>
      <c r="C103" s="232"/>
      <c r="D103" s="232"/>
      <c r="E103" s="232"/>
      <c r="F103" s="232"/>
      <c r="G103" s="232"/>
      <c r="H103" s="232"/>
      <c r="I103" s="232"/>
      <c r="J103" s="232"/>
      <c r="K103" s="232"/>
      <c r="M103" s="459"/>
    </row>
    <row r="104" spans="1:13" s="25" customFormat="1" ht="12.75" customHeight="1">
      <c r="A104" s="141" t="s">
        <v>22</v>
      </c>
      <c r="B104" s="245" t="s">
        <v>258</v>
      </c>
      <c r="C104" s="245"/>
      <c r="D104" s="245"/>
      <c r="E104" s="245"/>
      <c r="F104" s="245"/>
      <c r="G104" s="245"/>
      <c r="H104" s="245"/>
      <c r="I104" s="245"/>
      <c r="J104" s="245"/>
      <c r="K104" s="245"/>
      <c r="M104" s="453"/>
    </row>
    <row r="105" spans="1:13" s="3" customFormat="1" ht="5.0999999999999996" customHeight="1">
      <c r="A105" s="223"/>
      <c r="B105" s="223"/>
      <c r="C105" s="223"/>
      <c r="D105" s="223"/>
      <c r="E105" s="223"/>
      <c r="F105" s="223"/>
      <c r="G105" s="223"/>
      <c r="H105" s="223"/>
      <c r="I105" s="223"/>
      <c r="J105" s="223"/>
      <c r="K105" s="223"/>
      <c r="M105" s="454"/>
    </row>
    <row r="106" spans="1:13" s="3" customFormat="1" ht="12.75" customHeight="1">
      <c r="A106" s="140" t="s">
        <v>259</v>
      </c>
      <c r="B106" s="222" t="s">
        <v>207</v>
      </c>
      <c r="C106" s="222"/>
      <c r="D106" s="222"/>
      <c r="E106" s="222"/>
      <c r="F106" s="222"/>
      <c r="G106" s="222"/>
      <c r="H106" s="222"/>
      <c r="I106" s="222"/>
      <c r="J106" s="222"/>
      <c r="K106" s="222"/>
      <c r="M106" s="455"/>
    </row>
    <row r="107" spans="1:13" s="3" customFormat="1" ht="38.1" customHeight="1">
      <c r="A107" s="71"/>
      <c r="B107" s="222" t="s">
        <v>210</v>
      </c>
      <c r="C107" s="222"/>
      <c r="D107" s="222"/>
      <c r="E107" s="222"/>
      <c r="F107" s="222"/>
      <c r="G107" s="222"/>
      <c r="H107" s="222"/>
      <c r="I107" s="222"/>
      <c r="J107" s="222"/>
      <c r="K107" s="222"/>
      <c r="M107" s="453"/>
    </row>
    <row r="108" spans="1:13" s="3" customFormat="1" ht="51.95" customHeight="1">
      <c r="A108" s="111"/>
      <c r="B108" s="222" t="s">
        <v>211</v>
      </c>
      <c r="C108" s="222"/>
      <c r="D108" s="222"/>
      <c r="E108" s="222"/>
      <c r="F108" s="222"/>
      <c r="G108" s="222"/>
      <c r="H108" s="222"/>
      <c r="I108" s="222"/>
      <c r="J108" s="222"/>
      <c r="K108" s="222"/>
      <c r="M108" s="455"/>
    </row>
    <row r="109" spans="1:13" s="3" customFormat="1" ht="116.1" customHeight="1">
      <c r="A109" s="111"/>
      <c r="B109" s="222" t="s">
        <v>212</v>
      </c>
      <c r="C109" s="222"/>
      <c r="D109" s="222"/>
      <c r="E109" s="222"/>
      <c r="F109" s="222"/>
      <c r="G109" s="222"/>
      <c r="H109" s="222"/>
      <c r="I109" s="222"/>
      <c r="J109" s="222"/>
      <c r="K109" s="222"/>
      <c r="M109" s="455"/>
    </row>
    <row r="110" spans="1:13" s="3" customFormat="1" ht="63.95" customHeight="1">
      <c r="A110" s="111"/>
      <c r="B110" s="222" t="s">
        <v>213</v>
      </c>
      <c r="C110" s="222"/>
      <c r="D110" s="222"/>
      <c r="E110" s="222"/>
      <c r="F110" s="222"/>
      <c r="G110" s="222"/>
      <c r="H110" s="222"/>
      <c r="I110" s="222"/>
      <c r="J110" s="222"/>
      <c r="K110" s="222"/>
      <c r="M110" s="455"/>
    </row>
    <row r="111" spans="1:13" s="3" customFormat="1" ht="75.95" customHeight="1">
      <c r="A111" s="111"/>
      <c r="B111" s="222" t="s">
        <v>214</v>
      </c>
      <c r="C111" s="222"/>
      <c r="D111" s="222"/>
      <c r="E111" s="222"/>
      <c r="F111" s="222"/>
      <c r="G111" s="222"/>
      <c r="H111" s="222"/>
      <c r="I111" s="222"/>
      <c r="J111" s="222"/>
      <c r="K111" s="222"/>
      <c r="M111" s="455"/>
    </row>
    <row r="112" spans="1:13" s="3" customFormat="1" ht="51.95" customHeight="1">
      <c r="A112" s="111"/>
      <c r="B112" s="222" t="s">
        <v>215</v>
      </c>
      <c r="C112" s="222"/>
      <c r="D112" s="222"/>
      <c r="E112" s="222"/>
      <c r="F112" s="222"/>
      <c r="G112" s="222"/>
      <c r="H112" s="222"/>
      <c r="I112" s="222"/>
      <c r="J112" s="222"/>
      <c r="K112" s="222"/>
      <c r="M112" s="455"/>
    </row>
    <row r="113" spans="1:13" s="3" customFormat="1" ht="38.1" customHeight="1">
      <c r="A113" s="111"/>
      <c r="B113" s="222" t="s">
        <v>216</v>
      </c>
      <c r="C113" s="222"/>
      <c r="D113" s="222"/>
      <c r="E113" s="222"/>
      <c r="F113" s="222"/>
      <c r="G113" s="222"/>
      <c r="H113" s="222"/>
      <c r="I113" s="222"/>
      <c r="J113" s="222"/>
      <c r="K113" s="222"/>
      <c r="M113" s="455"/>
    </row>
    <row r="114" spans="1:13" s="3" customFormat="1" ht="76.5" customHeight="1">
      <c r="A114" s="71"/>
      <c r="B114" s="222" t="s">
        <v>209</v>
      </c>
      <c r="C114" s="222"/>
      <c r="D114" s="222"/>
      <c r="E114" s="222"/>
      <c r="F114" s="222"/>
      <c r="G114" s="222"/>
      <c r="H114" s="222"/>
      <c r="I114" s="222"/>
      <c r="J114" s="222"/>
      <c r="K114" s="222"/>
      <c r="M114" s="455"/>
    </row>
    <row r="115" spans="1:13" s="3" customFormat="1" ht="5.0999999999999996" customHeight="1">
      <c r="A115" s="226"/>
      <c r="B115" s="226"/>
      <c r="C115" s="226"/>
      <c r="D115" s="226"/>
      <c r="E115" s="226"/>
      <c r="F115" s="226"/>
      <c r="G115" s="226"/>
      <c r="H115" s="226"/>
      <c r="I115" s="226"/>
      <c r="J115" s="226"/>
      <c r="K115" s="226"/>
      <c r="M115" s="454"/>
    </row>
    <row r="116" spans="1:13" s="3" customFormat="1" ht="12.75" customHeight="1">
      <c r="A116" s="222" t="s">
        <v>260</v>
      </c>
      <c r="B116" s="226"/>
      <c r="C116" s="226"/>
      <c r="D116" s="226"/>
      <c r="E116" s="226"/>
      <c r="F116" s="226"/>
      <c r="G116" s="226"/>
      <c r="H116" s="226"/>
      <c r="I116" s="226"/>
      <c r="J116" s="226"/>
      <c r="K116" s="226"/>
      <c r="M116" s="455"/>
    </row>
    <row r="117" spans="1:13" s="3" customFormat="1" ht="51.75" customHeight="1">
      <c r="A117" s="111" t="s">
        <v>222</v>
      </c>
      <c r="B117" s="222" t="s">
        <v>458</v>
      </c>
      <c r="C117" s="222"/>
      <c r="D117" s="222"/>
      <c r="E117" s="222"/>
      <c r="F117" s="222"/>
      <c r="G117" s="222"/>
      <c r="H117" s="222"/>
      <c r="I117" s="222"/>
      <c r="J117" s="222"/>
      <c r="K117" s="222"/>
      <c r="M117" s="455"/>
    </row>
    <row r="118" spans="1:13" s="3" customFormat="1" ht="5.0999999999999996" customHeight="1">
      <c r="A118" s="222"/>
      <c r="B118" s="222"/>
      <c r="C118" s="222"/>
      <c r="D118" s="222"/>
      <c r="E118" s="222"/>
      <c r="F118" s="222"/>
      <c r="G118" s="222"/>
      <c r="H118" s="222"/>
      <c r="I118" s="222"/>
      <c r="J118" s="222"/>
      <c r="K118" s="222"/>
      <c r="M118" s="454"/>
    </row>
    <row r="119" spans="1:13" s="3" customFormat="1" ht="81" customHeight="1">
      <c r="A119" s="222" t="s">
        <v>459</v>
      </c>
      <c r="B119" s="222"/>
      <c r="C119" s="222"/>
      <c r="D119" s="222"/>
      <c r="E119" s="222"/>
      <c r="F119" s="222"/>
      <c r="G119" s="222"/>
      <c r="H119" s="222"/>
      <c r="I119" s="222"/>
      <c r="J119" s="222"/>
      <c r="K119" s="222"/>
      <c r="M119" s="455"/>
    </row>
    <row r="120" spans="1:13" s="3" customFormat="1" ht="5.0999999999999996" customHeight="1">
      <c r="A120" s="226"/>
      <c r="B120" s="226"/>
      <c r="C120" s="226"/>
      <c r="D120" s="226"/>
      <c r="E120" s="226"/>
      <c r="F120" s="226"/>
      <c r="G120" s="226"/>
      <c r="H120" s="226"/>
      <c r="I120" s="226"/>
      <c r="J120" s="226"/>
      <c r="K120" s="226"/>
      <c r="M120" s="454"/>
    </row>
    <row r="121" spans="1:13" s="3" customFormat="1" ht="26.1" customHeight="1">
      <c r="A121" s="140" t="s">
        <v>261</v>
      </c>
      <c r="B121" s="222" t="s">
        <v>224</v>
      </c>
      <c r="C121" s="222"/>
      <c r="D121" s="222"/>
      <c r="E121" s="222"/>
      <c r="F121" s="222"/>
      <c r="G121" s="222"/>
      <c r="H121" s="222"/>
      <c r="I121" s="222"/>
      <c r="J121" s="222"/>
      <c r="K121" s="222"/>
      <c r="M121" s="455"/>
    </row>
    <row r="122" spans="1:13" s="3" customFormat="1" ht="12.75" customHeight="1">
      <c r="A122" s="111" t="s">
        <v>0</v>
      </c>
      <c r="B122" s="222" t="s">
        <v>169</v>
      </c>
      <c r="C122" s="222"/>
      <c r="D122" s="222"/>
      <c r="E122" s="222"/>
      <c r="F122" s="222"/>
      <c r="G122" s="222"/>
      <c r="H122" s="222"/>
      <c r="I122" s="222"/>
      <c r="J122" s="222"/>
      <c r="K122" s="222"/>
      <c r="M122" s="455"/>
    </row>
    <row r="123" spans="1:13" s="3" customFormat="1" ht="26.1" customHeight="1">
      <c r="A123" s="111" t="s">
        <v>1</v>
      </c>
      <c r="B123" s="222" t="s">
        <v>170</v>
      </c>
      <c r="C123" s="222"/>
      <c r="D123" s="222"/>
      <c r="E123" s="222"/>
      <c r="F123" s="222"/>
      <c r="G123" s="222"/>
      <c r="H123" s="222"/>
      <c r="I123" s="222"/>
      <c r="J123" s="222"/>
      <c r="K123" s="222"/>
      <c r="M123" s="455"/>
    </row>
    <row r="124" spans="1:13" s="3" customFormat="1" ht="26.1" customHeight="1">
      <c r="A124" s="111"/>
      <c r="B124" s="222" t="s">
        <v>223</v>
      </c>
      <c r="C124" s="222"/>
      <c r="D124" s="222"/>
      <c r="E124" s="222"/>
      <c r="F124" s="222"/>
      <c r="G124" s="222"/>
      <c r="H124" s="222"/>
      <c r="I124" s="222"/>
      <c r="J124" s="222"/>
      <c r="K124" s="222"/>
      <c r="M124" s="455"/>
    </row>
    <row r="125" spans="1:13" s="3" customFormat="1" ht="38.1" customHeight="1">
      <c r="A125" s="111"/>
      <c r="B125" s="222" t="s">
        <v>171</v>
      </c>
      <c r="C125" s="222"/>
      <c r="D125" s="222"/>
      <c r="E125" s="222"/>
      <c r="F125" s="222"/>
      <c r="G125" s="222"/>
      <c r="H125" s="222"/>
      <c r="I125" s="222"/>
      <c r="J125" s="222"/>
      <c r="K125" s="222"/>
      <c r="M125" s="455"/>
    </row>
    <row r="126" spans="1:13" s="3" customFormat="1" ht="5.0999999999999996" customHeight="1">
      <c r="A126" s="226"/>
      <c r="B126" s="226"/>
      <c r="C126" s="226"/>
      <c r="D126" s="226"/>
      <c r="E126" s="226"/>
      <c r="F126" s="226"/>
      <c r="G126" s="226"/>
      <c r="H126" s="226"/>
      <c r="I126" s="226"/>
      <c r="J126" s="226"/>
      <c r="K126" s="226"/>
      <c r="M126" s="454"/>
    </row>
    <row r="127" spans="1:13" s="3" customFormat="1" ht="12.75" customHeight="1">
      <c r="A127" s="222" t="s">
        <v>262</v>
      </c>
      <c r="B127" s="226"/>
      <c r="C127" s="226"/>
      <c r="D127" s="226"/>
      <c r="E127" s="226"/>
      <c r="F127" s="226"/>
      <c r="G127" s="226"/>
      <c r="H127" s="226"/>
      <c r="I127" s="226"/>
      <c r="J127" s="226"/>
      <c r="K127" s="226"/>
      <c r="M127" s="455"/>
    </row>
    <row r="128" spans="1:13" s="3" customFormat="1" ht="38.1" customHeight="1">
      <c r="A128" s="111" t="s">
        <v>222</v>
      </c>
      <c r="B128" s="222" t="s">
        <v>460</v>
      </c>
      <c r="C128" s="222"/>
      <c r="D128" s="222"/>
      <c r="E128" s="222"/>
      <c r="F128" s="222"/>
      <c r="G128" s="222"/>
      <c r="H128" s="222"/>
      <c r="I128" s="222"/>
      <c r="J128" s="222"/>
      <c r="K128" s="222"/>
      <c r="M128" s="455"/>
    </row>
    <row r="129" spans="1:13" s="3" customFormat="1" ht="5.0999999999999996" customHeight="1">
      <c r="A129" s="222"/>
      <c r="B129" s="222"/>
      <c r="C129" s="222"/>
      <c r="D129" s="222"/>
      <c r="E129" s="222"/>
      <c r="F129" s="222"/>
      <c r="G129" s="222"/>
      <c r="H129" s="222"/>
      <c r="I129" s="222"/>
      <c r="J129" s="222"/>
      <c r="K129" s="222"/>
      <c r="M129" s="454"/>
    </row>
    <row r="130" spans="1:13" s="3" customFormat="1" ht="63.95" customHeight="1">
      <c r="A130" s="222" t="s">
        <v>225</v>
      </c>
      <c r="B130" s="222"/>
      <c r="C130" s="222"/>
      <c r="D130" s="222"/>
      <c r="E130" s="222"/>
      <c r="F130" s="222"/>
      <c r="G130" s="222"/>
      <c r="H130" s="222"/>
      <c r="I130" s="222"/>
      <c r="J130" s="222"/>
      <c r="K130" s="222"/>
      <c r="M130" s="455"/>
    </row>
    <row r="131" spans="1:13" s="3" customFormat="1" ht="5.0999999999999996" customHeight="1">
      <c r="A131" s="226"/>
      <c r="B131" s="226"/>
      <c r="C131" s="226"/>
      <c r="D131" s="226"/>
      <c r="E131" s="226"/>
      <c r="F131" s="226"/>
      <c r="G131" s="226"/>
      <c r="H131" s="226"/>
      <c r="I131" s="226"/>
      <c r="J131" s="226"/>
      <c r="K131" s="226"/>
      <c r="M131" s="454"/>
    </row>
    <row r="132" spans="1:13" s="3" customFormat="1" ht="38.1" customHeight="1">
      <c r="A132" s="222" t="s">
        <v>208</v>
      </c>
      <c r="B132" s="222"/>
      <c r="C132" s="222"/>
      <c r="D132" s="222"/>
      <c r="E132" s="222"/>
      <c r="F132" s="222"/>
      <c r="G132" s="222"/>
      <c r="H132" s="222"/>
      <c r="I132" s="222"/>
      <c r="J132" s="222"/>
      <c r="K132" s="222"/>
      <c r="M132" s="455"/>
    </row>
    <row r="133" spans="1:13" s="3" customFormat="1" ht="5.0999999999999996" customHeight="1">
      <c r="A133" s="223"/>
      <c r="B133" s="223"/>
      <c r="C133" s="223"/>
      <c r="D133" s="223"/>
      <c r="E133" s="223"/>
      <c r="F133" s="223"/>
      <c r="G133" s="223"/>
      <c r="H133" s="223"/>
      <c r="I133" s="223"/>
      <c r="J133" s="223"/>
      <c r="K133" s="223"/>
      <c r="M133" s="454"/>
    </row>
    <row r="134" spans="1:13" s="3" customFormat="1" ht="12.75" customHeight="1">
      <c r="A134" s="222" t="s">
        <v>230</v>
      </c>
      <c r="B134" s="222"/>
      <c r="C134" s="222"/>
      <c r="D134" s="222"/>
      <c r="E134" s="222"/>
      <c r="F134" s="222"/>
      <c r="G134" s="222"/>
      <c r="H134" s="222"/>
      <c r="I134" s="222"/>
      <c r="J134" s="222"/>
      <c r="K134" s="222"/>
      <c r="M134" s="455"/>
    </row>
    <row r="135" spans="1:13" s="3" customFormat="1" ht="26.1" customHeight="1">
      <c r="A135" s="111" t="s">
        <v>0</v>
      </c>
      <c r="B135" s="222" t="s">
        <v>217</v>
      </c>
      <c r="C135" s="222"/>
      <c r="D135" s="222"/>
      <c r="E135" s="222"/>
      <c r="F135" s="222"/>
      <c r="G135" s="222"/>
      <c r="H135" s="222"/>
      <c r="I135" s="222"/>
      <c r="J135" s="222"/>
      <c r="K135" s="222"/>
      <c r="M135" s="455"/>
    </row>
    <row r="136" spans="1:13" s="3" customFormat="1" ht="26.1" customHeight="1">
      <c r="A136" s="111" t="s">
        <v>1</v>
      </c>
      <c r="B136" s="222" t="s">
        <v>218</v>
      </c>
      <c r="C136" s="222"/>
      <c r="D136" s="222"/>
      <c r="E136" s="222"/>
      <c r="F136" s="222"/>
      <c r="G136" s="222"/>
      <c r="H136" s="222"/>
      <c r="I136" s="222"/>
      <c r="J136" s="222"/>
      <c r="K136" s="222"/>
      <c r="M136" s="455"/>
    </row>
    <row r="137" spans="1:13" s="3" customFormat="1" ht="26.1" customHeight="1">
      <c r="A137" s="111" t="s">
        <v>2</v>
      </c>
      <c r="B137" s="222" t="s">
        <v>219</v>
      </c>
      <c r="C137" s="222"/>
      <c r="D137" s="222"/>
      <c r="E137" s="222"/>
      <c r="F137" s="222"/>
      <c r="G137" s="222"/>
      <c r="H137" s="222"/>
      <c r="I137" s="222"/>
      <c r="J137" s="222"/>
      <c r="K137" s="222"/>
      <c r="M137" s="455"/>
    </row>
    <row r="138" spans="1:13" s="3" customFormat="1" ht="5.0999999999999996" customHeight="1">
      <c r="A138" s="222"/>
      <c r="B138" s="222"/>
      <c r="C138" s="222"/>
      <c r="D138" s="222"/>
      <c r="E138" s="222"/>
      <c r="F138" s="222"/>
      <c r="G138" s="222"/>
      <c r="H138" s="222"/>
      <c r="I138" s="222"/>
      <c r="J138" s="222"/>
      <c r="K138" s="222"/>
      <c r="M138" s="454"/>
    </row>
    <row r="139" spans="1:13" s="3" customFormat="1" ht="39.75" customHeight="1">
      <c r="A139" s="222" t="s">
        <v>220</v>
      </c>
      <c r="B139" s="222"/>
      <c r="C139" s="222"/>
      <c r="D139" s="222"/>
      <c r="E139" s="222"/>
      <c r="F139" s="222"/>
      <c r="G139" s="222"/>
      <c r="H139" s="222"/>
      <c r="I139" s="222"/>
      <c r="J139" s="222"/>
      <c r="K139" s="222"/>
      <c r="M139" s="455"/>
    </row>
    <row r="140" spans="1:13" s="3" customFormat="1" ht="5.0999999999999996" customHeight="1">
      <c r="A140" s="222"/>
      <c r="B140" s="222"/>
      <c r="C140" s="222"/>
      <c r="D140" s="222"/>
      <c r="E140" s="222"/>
      <c r="F140" s="222"/>
      <c r="G140" s="222"/>
      <c r="H140" s="222"/>
      <c r="I140" s="222"/>
      <c r="J140" s="222"/>
      <c r="K140" s="222"/>
      <c r="M140" s="454"/>
    </row>
    <row r="141" spans="1:13" s="3" customFormat="1" ht="26.1" customHeight="1">
      <c r="A141" s="222" t="s">
        <v>221</v>
      </c>
      <c r="B141" s="222"/>
      <c r="C141" s="222"/>
      <c r="D141" s="222"/>
      <c r="E141" s="222"/>
      <c r="F141" s="222"/>
      <c r="G141" s="222"/>
      <c r="H141" s="222"/>
      <c r="I141" s="222"/>
      <c r="J141" s="222"/>
      <c r="K141" s="222"/>
      <c r="M141" s="455"/>
    </row>
    <row r="142" spans="1:13" s="3" customFormat="1" ht="5.0999999999999996" customHeight="1">
      <c r="A142" s="222"/>
      <c r="B142" s="222"/>
      <c r="C142" s="222"/>
      <c r="D142" s="222"/>
      <c r="E142" s="222"/>
      <c r="F142" s="222"/>
      <c r="G142" s="222"/>
      <c r="H142" s="222"/>
      <c r="I142" s="222"/>
      <c r="J142" s="222"/>
      <c r="K142" s="222"/>
      <c r="M142" s="454"/>
    </row>
    <row r="143" spans="1:13" s="3" customFormat="1" ht="39.75" customHeight="1">
      <c r="A143" s="222" t="s">
        <v>229</v>
      </c>
      <c r="B143" s="222"/>
      <c r="C143" s="222"/>
      <c r="D143" s="222"/>
      <c r="E143" s="222"/>
      <c r="F143" s="222"/>
      <c r="G143" s="222"/>
      <c r="H143" s="222"/>
      <c r="I143" s="222"/>
      <c r="J143" s="222"/>
      <c r="K143" s="222"/>
      <c r="M143" s="455"/>
    </row>
    <row r="144" spans="1:13" s="3" customFormat="1" ht="5.0999999999999996" customHeight="1">
      <c r="A144" s="226"/>
      <c r="B144" s="226"/>
      <c r="C144" s="226"/>
      <c r="D144" s="226"/>
      <c r="E144" s="226"/>
      <c r="F144" s="226"/>
      <c r="G144" s="226"/>
      <c r="H144" s="226"/>
      <c r="I144" s="226"/>
      <c r="J144" s="226"/>
      <c r="K144" s="226"/>
      <c r="M144" s="454"/>
    </row>
    <row r="145" spans="1:13" s="3" customFormat="1" ht="12.75" customHeight="1">
      <c r="A145" s="222" t="s">
        <v>226</v>
      </c>
      <c r="B145" s="222"/>
      <c r="C145" s="222"/>
      <c r="D145" s="222"/>
      <c r="E145" s="222"/>
      <c r="F145" s="222"/>
      <c r="G145" s="222"/>
      <c r="H145" s="222"/>
      <c r="I145" s="222"/>
      <c r="J145" s="222"/>
      <c r="K145" s="222"/>
      <c r="M145" s="455"/>
    </row>
    <row r="146" spans="1:13" s="3" customFormat="1" ht="5.0999999999999996" customHeight="1">
      <c r="A146" s="226"/>
      <c r="B146" s="226"/>
      <c r="C146" s="226"/>
      <c r="D146" s="226"/>
      <c r="E146" s="226"/>
      <c r="F146" s="226"/>
      <c r="G146" s="226"/>
      <c r="H146" s="226"/>
      <c r="I146" s="226"/>
      <c r="J146" s="226"/>
      <c r="K146" s="226"/>
      <c r="M146" s="454"/>
    </row>
    <row r="147" spans="1:13" ht="39.75" customHeight="1">
      <c r="A147" s="237" t="s">
        <v>263</v>
      </c>
      <c r="B147" s="237"/>
      <c r="C147" s="237"/>
      <c r="D147" s="237"/>
      <c r="E147" s="237"/>
      <c r="F147" s="237"/>
      <c r="G147" s="237"/>
      <c r="H147" s="237"/>
      <c r="I147" s="237"/>
      <c r="J147" s="237"/>
      <c r="K147" s="237"/>
      <c r="M147" s="459"/>
    </row>
    <row r="148" spans="1:13" ht="8.1" customHeight="1">
      <c r="A148" s="232"/>
      <c r="B148" s="232"/>
      <c r="C148" s="232"/>
      <c r="D148" s="232"/>
      <c r="E148" s="232"/>
      <c r="F148" s="232"/>
      <c r="G148" s="232"/>
      <c r="H148" s="232"/>
      <c r="I148" s="232"/>
      <c r="J148" s="232"/>
      <c r="K148" s="232"/>
      <c r="M148" s="459"/>
    </row>
    <row r="149" spans="1:13" s="25" customFormat="1" ht="26.1" customHeight="1">
      <c r="A149" s="141" t="s">
        <v>3</v>
      </c>
      <c r="B149" s="245" t="s">
        <v>239</v>
      </c>
      <c r="C149" s="245"/>
      <c r="D149" s="245"/>
      <c r="E149" s="245"/>
      <c r="F149" s="245"/>
      <c r="G149" s="245"/>
      <c r="H149" s="245"/>
      <c r="I149" s="245"/>
      <c r="J149" s="245"/>
      <c r="K149" s="245"/>
      <c r="M149" s="453"/>
    </row>
    <row r="150" spans="1:13" s="3" customFormat="1" ht="5.0999999999999996" customHeight="1">
      <c r="A150" s="223"/>
      <c r="B150" s="223"/>
      <c r="C150" s="223"/>
      <c r="D150" s="223"/>
      <c r="E150" s="223"/>
      <c r="F150" s="223"/>
      <c r="G150" s="223"/>
      <c r="H150" s="223"/>
      <c r="I150" s="223"/>
      <c r="J150" s="223"/>
      <c r="K150" s="223"/>
      <c r="M150" s="454"/>
    </row>
    <row r="151" spans="1:13" s="3" customFormat="1" ht="12.75" customHeight="1">
      <c r="A151" s="222" t="s">
        <v>289</v>
      </c>
      <c r="B151" s="222"/>
      <c r="C151" s="222"/>
      <c r="D151" s="222"/>
      <c r="E151" s="222"/>
      <c r="F151" s="222"/>
      <c r="G151" s="222"/>
      <c r="H151" s="222"/>
      <c r="I151" s="222"/>
      <c r="J151" s="222"/>
      <c r="K151" s="222"/>
      <c r="M151" s="455"/>
    </row>
    <row r="152" spans="1:13" s="3" customFormat="1" ht="12.75" customHeight="1">
      <c r="A152" s="222" t="s">
        <v>386</v>
      </c>
      <c r="B152" s="222"/>
      <c r="C152" s="222"/>
      <c r="D152" s="222"/>
      <c r="E152" s="222"/>
      <c r="F152" s="222"/>
      <c r="G152" s="222"/>
      <c r="H152" s="222"/>
      <c r="I152" s="222"/>
      <c r="J152" s="222"/>
      <c r="K152" s="222"/>
      <c r="M152" s="455"/>
    </row>
    <row r="153" spans="1:13" s="2" customFormat="1" ht="12.75" customHeight="1">
      <c r="A153" s="63"/>
      <c r="B153" s="111" t="s">
        <v>0</v>
      </c>
      <c r="C153" s="222" t="s">
        <v>227</v>
      </c>
      <c r="D153" s="222"/>
      <c r="E153" s="222"/>
      <c r="F153" s="222"/>
      <c r="G153" s="222"/>
      <c r="H153" s="222"/>
      <c r="I153" s="222"/>
      <c r="J153" s="222"/>
      <c r="K153" s="222"/>
      <c r="M153" s="462"/>
    </row>
    <row r="154" spans="1:13" s="2" customFormat="1" ht="79.5" customHeight="1">
      <c r="A154" s="63"/>
      <c r="B154" s="64"/>
      <c r="C154" s="111" t="s">
        <v>10</v>
      </c>
      <c r="D154" s="237" t="s">
        <v>461</v>
      </c>
      <c r="E154" s="222"/>
      <c r="F154" s="222"/>
      <c r="G154" s="222"/>
      <c r="H154" s="222"/>
      <c r="I154" s="222"/>
      <c r="J154" s="222"/>
      <c r="K154" s="222"/>
      <c r="M154" s="463"/>
    </row>
    <row r="155" spans="1:13" s="2" customFormat="1" ht="177.95" customHeight="1">
      <c r="A155" s="142"/>
      <c r="B155" s="71"/>
      <c r="C155" s="190" t="s">
        <v>11</v>
      </c>
      <c r="D155" s="237" t="s">
        <v>482</v>
      </c>
      <c r="E155" s="237"/>
      <c r="F155" s="237"/>
      <c r="G155" s="237"/>
      <c r="H155" s="237"/>
      <c r="I155" s="237"/>
      <c r="J155" s="237"/>
      <c r="K155" s="237"/>
      <c r="M155" s="462"/>
    </row>
    <row r="156" spans="1:13" s="2" customFormat="1" ht="12.75" customHeight="1">
      <c r="A156" s="142"/>
      <c r="B156" s="190" t="s">
        <v>1</v>
      </c>
      <c r="C156" s="228" t="s">
        <v>387</v>
      </c>
      <c r="D156" s="228"/>
      <c r="E156" s="228"/>
      <c r="F156" s="228"/>
      <c r="G156" s="228"/>
      <c r="H156" s="228"/>
      <c r="I156" s="228"/>
      <c r="J156" s="228"/>
      <c r="K156" s="228"/>
      <c r="M156" s="462"/>
    </row>
    <row r="157" spans="1:13" s="2" customFormat="1" ht="38.1" customHeight="1">
      <c r="A157" s="142"/>
      <c r="B157" s="71"/>
      <c r="C157" s="190" t="s">
        <v>14</v>
      </c>
      <c r="D157" s="227" t="s">
        <v>469</v>
      </c>
      <c r="E157" s="227"/>
      <c r="F157" s="227"/>
      <c r="G157" s="227"/>
      <c r="H157" s="227"/>
      <c r="I157" s="227"/>
      <c r="J157" s="227"/>
      <c r="K157" s="227"/>
      <c r="L157" s="177"/>
      <c r="M157" s="463"/>
    </row>
    <row r="158" spans="1:13" s="3" customFormat="1" ht="5.0999999999999996" customHeight="1">
      <c r="A158" s="222"/>
      <c r="B158" s="222"/>
      <c r="C158" s="222"/>
      <c r="D158" s="222"/>
      <c r="E158" s="222"/>
      <c r="F158" s="222"/>
      <c r="G158" s="222"/>
      <c r="H158" s="222"/>
      <c r="I158" s="222"/>
      <c r="J158" s="222"/>
      <c r="K158" s="222"/>
      <c r="M158" s="454"/>
    </row>
    <row r="159" spans="1:13" s="3" customFormat="1" ht="26.1" customHeight="1">
      <c r="A159" s="222" t="s">
        <v>287</v>
      </c>
      <c r="B159" s="222"/>
      <c r="C159" s="222"/>
      <c r="D159" s="222"/>
      <c r="E159" s="222"/>
      <c r="F159" s="222"/>
      <c r="G159" s="222"/>
      <c r="H159" s="222"/>
      <c r="I159" s="222"/>
      <c r="J159" s="222"/>
      <c r="K159" s="222"/>
      <c r="M159" s="455"/>
    </row>
    <row r="160" spans="1:13" s="3" customFormat="1" ht="26.1" customHeight="1">
      <c r="A160" s="111" t="s">
        <v>222</v>
      </c>
      <c r="B160" s="222" t="s">
        <v>388</v>
      </c>
      <c r="C160" s="222"/>
      <c r="D160" s="222"/>
      <c r="E160" s="222"/>
      <c r="F160" s="222"/>
      <c r="G160" s="222"/>
      <c r="H160" s="222"/>
      <c r="I160" s="222"/>
      <c r="J160" s="222"/>
      <c r="K160" s="222"/>
      <c r="M160" s="455"/>
    </row>
    <row r="161" spans="1:13" ht="12.75" customHeight="1">
      <c r="A161" s="111" t="s">
        <v>222</v>
      </c>
      <c r="B161" s="237" t="s">
        <v>288</v>
      </c>
      <c r="C161" s="237"/>
      <c r="D161" s="237"/>
      <c r="E161" s="237"/>
      <c r="F161" s="237"/>
      <c r="G161" s="237"/>
      <c r="H161" s="237"/>
      <c r="I161" s="237"/>
      <c r="J161" s="237"/>
      <c r="K161" s="237"/>
      <c r="M161" s="459"/>
    </row>
    <row r="162" spans="1:13" ht="8.1" customHeight="1">
      <c r="A162" s="263"/>
      <c r="B162" s="263"/>
      <c r="C162" s="263"/>
      <c r="D162" s="263"/>
      <c r="E162" s="263"/>
      <c r="F162" s="263"/>
      <c r="G162" s="263"/>
      <c r="H162" s="263"/>
      <c r="I162" s="263"/>
      <c r="J162" s="263"/>
      <c r="K162" s="263"/>
      <c r="M162" s="459"/>
    </row>
    <row r="163" spans="1:13" s="25" customFormat="1" ht="12.75" customHeight="1">
      <c r="A163" s="141" t="s">
        <v>4</v>
      </c>
      <c r="B163" s="245" t="s">
        <v>172</v>
      </c>
      <c r="C163" s="245"/>
      <c r="D163" s="245"/>
      <c r="E163" s="245"/>
      <c r="F163" s="245"/>
      <c r="G163" s="245"/>
      <c r="H163" s="245"/>
      <c r="I163" s="245"/>
      <c r="J163" s="245"/>
      <c r="K163" s="245"/>
      <c r="M163" s="453"/>
    </row>
    <row r="164" spans="1:13" s="3" customFormat="1" ht="5.0999999999999996" customHeight="1">
      <c r="A164" s="223"/>
      <c r="B164" s="223"/>
      <c r="C164" s="223"/>
      <c r="D164" s="223"/>
      <c r="E164" s="223"/>
      <c r="F164" s="223"/>
      <c r="G164" s="223"/>
      <c r="H164" s="223"/>
      <c r="I164" s="223"/>
      <c r="J164" s="223"/>
      <c r="K164" s="223"/>
      <c r="M164" s="454"/>
    </row>
    <row r="165" spans="1:13" s="3" customFormat="1" ht="12.75" customHeight="1">
      <c r="A165" s="224" t="s">
        <v>264</v>
      </c>
      <c r="B165" s="224"/>
      <c r="C165" s="224"/>
      <c r="D165" s="224"/>
      <c r="E165" s="224"/>
      <c r="F165" s="224"/>
      <c r="G165" s="224"/>
      <c r="H165" s="224"/>
      <c r="I165" s="224"/>
      <c r="J165" s="224"/>
      <c r="K165" s="224"/>
      <c r="M165" s="455"/>
    </row>
    <row r="166" spans="1:13" s="2" customFormat="1" ht="27.95" customHeight="1">
      <c r="A166" s="111"/>
      <c r="B166" s="227" t="s">
        <v>464</v>
      </c>
      <c r="C166" s="228"/>
      <c r="D166" s="228"/>
      <c r="E166" s="228"/>
      <c r="F166" s="228"/>
      <c r="G166" s="228"/>
      <c r="H166" s="228"/>
      <c r="I166" s="228"/>
      <c r="J166" s="228"/>
      <c r="K166" s="228"/>
      <c r="M166" s="462"/>
    </row>
    <row r="167" spans="1:13" s="2" customFormat="1" ht="54" customHeight="1">
      <c r="A167" s="142"/>
      <c r="B167" s="219" t="s">
        <v>340</v>
      </c>
      <c r="C167" s="227" t="s">
        <v>465</v>
      </c>
      <c r="D167" s="227"/>
      <c r="E167" s="227"/>
      <c r="F167" s="227"/>
      <c r="G167" s="227"/>
      <c r="H167" s="227"/>
      <c r="I167" s="227"/>
      <c r="J167" s="227"/>
      <c r="K167" s="227"/>
      <c r="M167" s="462"/>
    </row>
    <row r="168" spans="1:13" s="2" customFormat="1" ht="12.75" customHeight="1">
      <c r="A168" s="142"/>
      <c r="B168" s="190"/>
      <c r="C168" s="262" t="s">
        <v>344</v>
      </c>
      <c r="D168" s="262"/>
      <c r="E168" s="262"/>
      <c r="F168" s="262"/>
      <c r="G168" s="262"/>
      <c r="H168" s="262"/>
      <c r="I168" s="262"/>
      <c r="J168" s="262"/>
      <c r="K168" s="262"/>
      <c r="M168" s="462"/>
    </row>
    <row r="169" spans="1:13" s="2" customFormat="1" ht="26.1" customHeight="1">
      <c r="A169" s="142"/>
      <c r="B169" s="190"/>
      <c r="C169" s="227" t="s">
        <v>343</v>
      </c>
      <c r="D169" s="227"/>
      <c r="E169" s="227"/>
      <c r="F169" s="227"/>
      <c r="G169" s="227"/>
      <c r="H169" s="227"/>
      <c r="I169" s="227"/>
      <c r="J169" s="227"/>
      <c r="K169" s="227"/>
      <c r="M169" s="462"/>
    </row>
    <row r="170" spans="1:13" s="2" customFormat="1" ht="15.75" customHeight="1">
      <c r="A170" s="142"/>
      <c r="B170" s="190"/>
      <c r="C170" s="264" t="str">
        <f>A10</f>
        <v>JN–05–25</v>
      </c>
      <c r="D170" s="264"/>
      <c r="E170" s="264"/>
      <c r="F170" s="264"/>
      <c r="G170" s="264"/>
      <c r="H170" s="264"/>
      <c r="I170" s="264"/>
      <c r="J170" s="264"/>
      <c r="K170" s="264"/>
      <c r="M170" s="462"/>
    </row>
    <row r="171" spans="1:13" s="2" customFormat="1" ht="54" customHeight="1">
      <c r="A171" s="142"/>
      <c r="B171" s="190"/>
      <c r="C171" s="227" t="s">
        <v>466</v>
      </c>
      <c r="D171" s="227"/>
      <c r="E171" s="227"/>
      <c r="F171" s="227"/>
      <c r="G171" s="227"/>
      <c r="H171" s="227"/>
      <c r="I171" s="227"/>
      <c r="J171" s="227"/>
      <c r="K171" s="227"/>
      <c r="M171" s="462"/>
    </row>
    <row r="172" spans="1:13" s="2" customFormat="1" ht="39.950000000000003" customHeight="1">
      <c r="A172" s="142"/>
      <c r="B172" s="190"/>
      <c r="C172" s="262" t="s">
        <v>467</v>
      </c>
      <c r="D172" s="262"/>
      <c r="E172" s="262"/>
      <c r="F172" s="262"/>
      <c r="G172" s="262"/>
      <c r="H172" s="262"/>
      <c r="I172" s="262"/>
      <c r="J172" s="262"/>
      <c r="K172" s="262"/>
      <c r="M172" s="462"/>
    </row>
    <row r="173" spans="1:13" s="3" customFormat="1" ht="12.75" customHeight="1">
      <c r="A173" s="140"/>
      <c r="B173" s="265" t="s">
        <v>341</v>
      </c>
      <c r="C173" s="265"/>
      <c r="D173" s="265"/>
      <c r="E173" s="265"/>
      <c r="F173" s="265"/>
      <c r="G173" s="265"/>
      <c r="H173" s="265"/>
      <c r="I173" s="265"/>
      <c r="J173" s="265"/>
      <c r="K173" s="265"/>
      <c r="M173" s="455"/>
    </row>
    <row r="174" spans="1:13" s="2" customFormat="1" ht="51.95" customHeight="1">
      <c r="A174" s="142"/>
      <c r="B174" s="190" t="s">
        <v>342</v>
      </c>
      <c r="C174" s="227" t="s">
        <v>468</v>
      </c>
      <c r="D174" s="227"/>
      <c r="E174" s="227"/>
      <c r="F174" s="227"/>
      <c r="G174" s="227"/>
      <c r="H174" s="227"/>
      <c r="I174" s="227"/>
      <c r="J174" s="227"/>
      <c r="K174" s="227"/>
      <c r="M174" s="462"/>
    </row>
    <row r="175" spans="1:13" s="3" customFormat="1" ht="5.0999999999999996" customHeight="1">
      <c r="A175" s="223"/>
      <c r="B175" s="223"/>
      <c r="C175" s="223"/>
      <c r="D175" s="223"/>
      <c r="E175" s="223"/>
      <c r="F175" s="223"/>
      <c r="G175" s="223"/>
      <c r="H175" s="223"/>
      <c r="I175" s="223"/>
      <c r="J175" s="223"/>
      <c r="K175" s="223"/>
      <c r="M175" s="454"/>
    </row>
    <row r="176" spans="1:13" s="3" customFormat="1" ht="12.75" customHeight="1">
      <c r="A176" s="235" t="s">
        <v>470</v>
      </c>
      <c r="B176" s="235"/>
      <c r="C176" s="235"/>
      <c r="D176" s="235"/>
      <c r="E176" s="235"/>
      <c r="F176" s="235"/>
      <c r="G176" s="235"/>
      <c r="H176" s="235"/>
      <c r="I176" s="235"/>
      <c r="J176" s="235"/>
      <c r="K176" s="235"/>
      <c r="M176" s="455"/>
    </row>
    <row r="177" spans="1:13" s="2" customFormat="1" ht="51.95" customHeight="1">
      <c r="A177" s="143"/>
      <c r="B177" s="234" t="s">
        <v>265</v>
      </c>
      <c r="C177" s="234"/>
      <c r="D177" s="234"/>
      <c r="E177" s="234"/>
      <c r="F177" s="234"/>
      <c r="G177" s="234"/>
      <c r="H177" s="234"/>
      <c r="I177" s="234"/>
      <c r="J177" s="234"/>
      <c r="K177" s="234"/>
      <c r="M177" s="462"/>
    </row>
    <row r="178" spans="1:13" s="3" customFormat="1" ht="26.1" customHeight="1">
      <c r="A178" s="144"/>
      <c r="B178" s="111" t="s">
        <v>222</v>
      </c>
      <c r="C178" s="222" t="s">
        <v>266</v>
      </c>
      <c r="D178" s="222"/>
      <c r="E178" s="222"/>
      <c r="F178" s="222"/>
      <c r="G178" s="222"/>
      <c r="H178" s="222"/>
      <c r="I178" s="222"/>
      <c r="J178" s="222"/>
      <c r="K178" s="222"/>
      <c r="M178" s="455"/>
    </row>
    <row r="179" spans="1:13" s="3" customFormat="1" ht="12.75" customHeight="1">
      <c r="A179" s="144"/>
      <c r="B179" s="144" t="s">
        <v>222</v>
      </c>
      <c r="C179" s="233" t="s">
        <v>267</v>
      </c>
      <c r="D179" s="233"/>
      <c r="E179" s="233"/>
      <c r="F179" s="233"/>
      <c r="G179" s="233"/>
      <c r="H179" s="233"/>
      <c r="I179" s="233"/>
      <c r="J179" s="233"/>
      <c r="K179" s="233"/>
      <c r="M179" s="455"/>
    </row>
    <row r="180" spans="1:13" s="2" customFormat="1" ht="12.75" customHeight="1">
      <c r="A180" s="143"/>
      <c r="B180" s="234" t="s">
        <v>268</v>
      </c>
      <c r="C180" s="234"/>
      <c r="D180" s="234"/>
      <c r="E180" s="234"/>
      <c r="F180" s="234"/>
      <c r="G180" s="234"/>
      <c r="H180" s="234"/>
      <c r="I180" s="234"/>
      <c r="J180" s="234"/>
      <c r="K180" s="234"/>
      <c r="M180" s="462"/>
    </row>
    <row r="181" spans="1:13" s="3" customFormat="1" ht="12.75" customHeight="1">
      <c r="A181" s="144"/>
      <c r="B181" s="144" t="s">
        <v>222</v>
      </c>
      <c r="C181" s="233" t="s">
        <v>269</v>
      </c>
      <c r="D181" s="233"/>
      <c r="E181" s="233"/>
      <c r="F181" s="233"/>
      <c r="G181" s="233"/>
      <c r="H181" s="233"/>
      <c r="I181" s="233"/>
      <c r="J181" s="233"/>
      <c r="K181" s="233"/>
      <c r="M181" s="455"/>
    </row>
    <row r="182" spans="1:13" s="3" customFormat="1" ht="12.75" customHeight="1">
      <c r="A182" s="144"/>
      <c r="B182" s="144" t="s">
        <v>222</v>
      </c>
      <c r="C182" s="233" t="s">
        <v>270</v>
      </c>
      <c r="D182" s="233"/>
      <c r="E182" s="233"/>
      <c r="F182" s="233"/>
      <c r="G182" s="233"/>
      <c r="H182" s="233"/>
      <c r="I182" s="233"/>
      <c r="J182" s="233"/>
      <c r="K182" s="233"/>
      <c r="M182" s="455"/>
    </row>
    <row r="183" spans="1:13" s="3" customFormat="1" ht="12.75" customHeight="1">
      <c r="A183" s="144"/>
      <c r="B183" s="144" t="s">
        <v>222</v>
      </c>
      <c r="C183" s="233" t="s">
        <v>271</v>
      </c>
      <c r="D183" s="233"/>
      <c r="E183" s="233"/>
      <c r="F183" s="233"/>
      <c r="G183" s="233"/>
      <c r="H183" s="233"/>
      <c r="I183" s="233"/>
      <c r="J183" s="233"/>
      <c r="K183" s="233"/>
      <c r="M183" s="455"/>
    </row>
    <row r="184" spans="1:13" s="3" customFormat="1" ht="26.1" customHeight="1">
      <c r="A184" s="144"/>
      <c r="B184" s="111" t="s">
        <v>222</v>
      </c>
      <c r="C184" s="222" t="s">
        <v>272</v>
      </c>
      <c r="D184" s="222"/>
      <c r="E184" s="222"/>
      <c r="F184" s="222"/>
      <c r="G184" s="222"/>
      <c r="H184" s="222"/>
      <c r="I184" s="222"/>
      <c r="J184" s="222"/>
      <c r="K184" s="222"/>
      <c r="M184" s="455"/>
    </row>
    <row r="185" spans="1:13" s="2" customFormat="1" ht="12.75" customHeight="1">
      <c r="A185" s="143"/>
      <c r="B185" s="234" t="s">
        <v>273</v>
      </c>
      <c r="C185" s="234"/>
      <c r="D185" s="234"/>
      <c r="E185" s="234"/>
      <c r="F185" s="234"/>
      <c r="G185" s="234"/>
      <c r="H185" s="234"/>
      <c r="I185" s="234"/>
      <c r="J185" s="234"/>
      <c r="K185" s="234"/>
      <c r="M185" s="462"/>
    </row>
    <row r="186" spans="1:13" s="3" customFormat="1" ht="12.75" customHeight="1">
      <c r="A186" s="144"/>
      <c r="B186" s="144" t="s">
        <v>222</v>
      </c>
      <c r="C186" s="233" t="s">
        <v>274</v>
      </c>
      <c r="D186" s="233"/>
      <c r="E186" s="233"/>
      <c r="F186" s="233"/>
      <c r="G186" s="233"/>
      <c r="H186" s="233"/>
      <c r="I186" s="233"/>
      <c r="J186" s="233"/>
      <c r="K186" s="233"/>
      <c r="M186" s="455"/>
    </row>
    <row r="187" spans="1:13" s="3" customFormat="1" ht="38.1" customHeight="1">
      <c r="A187" s="144"/>
      <c r="B187" s="111" t="s">
        <v>222</v>
      </c>
      <c r="C187" s="222" t="s">
        <v>275</v>
      </c>
      <c r="D187" s="222"/>
      <c r="E187" s="222"/>
      <c r="F187" s="222"/>
      <c r="G187" s="222"/>
      <c r="H187" s="222"/>
      <c r="I187" s="222"/>
      <c r="J187" s="222"/>
      <c r="K187" s="222"/>
      <c r="M187" s="455"/>
    </row>
    <row r="188" spans="1:13" s="2" customFormat="1" ht="51.95" customHeight="1">
      <c r="A188" s="143"/>
      <c r="B188" s="234" t="s">
        <v>276</v>
      </c>
      <c r="C188" s="234"/>
      <c r="D188" s="234"/>
      <c r="E188" s="234"/>
      <c r="F188" s="234"/>
      <c r="G188" s="234"/>
      <c r="H188" s="234"/>
      <c r="I188" s="234"/>
      <c r="J188" s="234"/>
      <c r="K188" s="234"/>
      <c r="M188" s="462"/>
    </row>
    <row r="189" spans="1:13" s="3" customFormat="1" ht="5.0999999999999996" customHeight="1">
      <c r="A189" s="223"/>
      <c r="B189" s="223"/>
      <c r="C189" s="223"/>
      <c r="D189" s="223"/>
      <c r="E189" s="223"/>
      <c r="F189" s="223"/>
      <c r="G189" s="223"/>
      <c r="H189" s="223"/>
      <c r="I189" s="223"/>
      <c r="J189" s="223"/>
      <c r="K189" s="223"/>
      <c r="M189" s="454"/>
    </row>
    <row r="190" spans="1:13" s="3" customFormat="1" ht="12.75" customHeight="1">
      <c r="A190" s="235" t="s">
        <v>471</v>
      </c>
      <c r="B190" s="235"/>
      <c r="C190" s="235"/>
      <c r="D190" s="235"/>
      <c r="E190" s="235"/>
      <c r="F190" s="235"/>
      <c r="G190" s="235"/>
      <c r="H190" s="235"/>
      <c r="I190" s="235"/>
      <c r="J190" s="235"/>
      <c r="K190" s="235"/>
      <c r="M190" s="455"/>
    </row>
    <row r="191" spans="1:13" s="2" customFormat="1" ht="26.1" customHeight="1">
      <c r="A191" s="143"/>
      <c r="B191" s="234" t="s">
        <v>277</v>
      </c>
      <c r="C191" s="234"/>
      <c r="D191" s="234"/>
      <c r="E191" s="234"/>
      <c r="F191" s="234"/>
      <c r="G191" s="234"/>
      <c r="H191" s="234"/>
      <c r="I191" s="234"/>
      <c r="J191" s="234"/>
      <c r="K191" s="234"/>
      <c r="M191" s="462"/>
    </row>
    <row r="192" spans="1:13" s="2" customFormat="1" ht="78" customHeight="1">
      <c r="A192" s="143"/>
      <c r="B192" s="234" t="s">
        <v>278</v>
      </c>
      <c r="C192" s="234"/>
      <c r="D192" s="234"/>
      <c r="E192" s="234"/>
      <c r="F192" s="234"/>
      <c r="G192" s="234"/>
      <c r="H192" s="234"/>
      <c r="I192" s="234"/>
      <c r="J192" s="234"/>
      <c r="K192" s="234"/>
      <c r="M192" s="462"/>
    </row>
    <row r="193" spans="1:13" s="2" customFormat="1" ht="26.1" customHeight="1">
      <c r="A193" s="143"/>
      <c r="B193" s="234" t="s">
        <v>279</v>
      </c>
      <c r="C193" s="234"/>
      <c r="D193" s="234"/>
      <c r="E193" s="234"/>
      <c r="F193" s="234"/>
      <c r="G193" s="234"/>
      <c r="H193" s="234"/>
      <c r="I193" s="234"/>
      <c r="J193" s="234"/>
      <c r="K193" s="234"/>
      <c r="M193" s="462"/>
    </row>
    <row r="194" spans="1:13" s="2" customFormat="1" ht="144" customHeight="1">
      <c r="A194" s="143"/>
      <c r="B194" s="234" t="s">
        <v>332</v>
      </c>
      <c r="C194" s="234"/>
      <c r="D194" s="234"/>
      <c r="E194" s="234"/>
      <c r="F194" s="234"/>
      <c r="G194" s="234"/>
      <c r="H194" s="234"/>
      <c r="I194" s="234"/>
      <c r="J194" s="234"/>
      <c r="K194" s="234"/>
      <c r="M194" s="462"/>
    </row>
    <row r="195" spans="1:13" s="2" customFormat="1" ht="51.95" customHeight="1">
      <c r="A195" s="143"/>
      <c r="B195" s="234" t="s">
        <v>280</v>
      </c>
      <c r="C195" s="234"/>
      <c r="D195" s="234"/>
      <c r="E195" s="234"/>
      <c r="F195" s="234"/>
      <c r="G195" s="234"/>
      <c r="H195" s="234"/>
      <c r="I195" s="234"/>
      <c r="J195" s="234"/>
      <c r="K195" s="234"/>
      <c r="M195" s="462"/>
    </row>
    <row r="196" spans="1:13" s="3" customFormat="1" ht="5.0999999999999996" customHeight="1">
      <c r="A196" s="223"/>
      <c r="B196" s="223"/>
      <c r="C196" s="223"/>
      <c r="D196" s="223"/>
      <c r="E196" s="223"/>
      <c r="F196" s="223"/>
      <c r="G196" s="223"/>
      <c r="H196" s="223"/>
      <c r="I196" s="223"/>
      <c r="J196" s="223"/>
      <c r="K196" s="223"/>
      <c r="M196" s="454"/>
    </row>
    <row r="197" spans="1:13" s="3" customFormat="1" ht="12.75" customHeight="1">
      <c r="A197" s="236" t="s">
        <v>472</v>
      </c>
      <c r="B197" s="236"/>
      <c r="C197" s="236"/>
      <c r="D197" s="236"/>
      <c r="E197" s="236"/>
      <c r="F197" s="236"/>
      <c r="G197" s="236"/>
      <c r="H197" s="236"/>
      <c r="I197" s="236"/>
      <c r="J197" s="236"/>
      <c r="K197" s="236"/>
      <c r="M197" s="455"/>
    </row>
    <row r="198" spans="1:13" ht="26.1" customHeight="1">
      <c r="A198" s="237" t="s">
        <v>281</v>
      </c>
      <c r="B198" s="237"/>
      <c r="C198" s="237"/>
      <c r="D198" s="237"/>
      <c r="E198" s="237"/>
      <c r="F198" s="237"/>
      <c r="G198" s="237"/>
      <c r="H198" s="237"/>
      <c r="I198" s="237"/>
      <c r="J198" s="237"/>
      <c r="K198" s="237"/>
      <c r="M198" s="459"/>
    </row>
    <row r="199" spans="1:13" s="3" customFormat="1" ht="12.75" customHeight="1">
      <c r="A199" s="111" t="s">
        <v>222</v>
      </c>
      <c r="B199" s="222" t="s">
        <v>228</v>
      </c>
      <c r="C199" s="222"/>
      <c r="D199" s="222"/>
      <c r="E199" s="222"/>
      <c r="F199" s="222"/>
      <c r="G199" s="222"/>
      <c r="H199" s="222"/>
      <c r="I199" s="222"/>
      <c r="J199" s="222"/>
      <c r="K199" s="222"/>
      <c r="M199" s="455"/>
    </row>
    <row r="200" spans="1:13" s="3" customFormat="1" ht="26.1" customHeight="1">
      <c r="A200" s="111" t="s">
        <v>222</v>
      </c>
      <c r="B200" s="222" t="s">
        <v>333</v>
      </c>
      <c r="C200" s="222"/>
      <c r="D200" s="222"/>
      <c r="E200" s="222"/>
      <c r="F200" s="222"/>
      <c r="G200" s="222"/>
      <c r="H200" s="222"/>
      <c r="I200" s="222"/>
      <c r="J200" s="222"/>
      <c r="K200" s="222"/>
      <c r="M200" s="455"/>
    </row>
    <row r="201" spans="1:13" s="3" customFormat="1" ht="26.1" customHeight="1">
      <c r="A201" s="222" t="s">
        <v>282</v>
      </c>
      <c r="B201" s="222"/>
      <c r="C201" s="222"/>
      <c r="D201" s="222"/>
      <c r="E201" s="222"/>
      <c r="F201" s="222"/>
      <c r="G201" s="222"/>
      <c r="H201" s="222"/>
      <c r="I201" s="222"/>
      <c r="J201" s="222"/>
      <c r="K201" s="222"/>
      <c r="M201" s="455"/>
    </row>
    <row r="202" spans="1:13" s="3" customFormat="1" ht="26.1" customHeight="1">
      <c r="A202" s="222" t="s">
        <v>283</v>
      </c>
      <c r="B202" s="222"/>
      <c r="C202" s="222"/>
      <c r="D202" s="222"/>
      <c r="E202" s="222"/>
      <c r="F202" s="222"/>
      <c r="G202" s="222"/>
      <c r="H202" s="222"/>
      <c r="I202" s="222"/>
      <c r="J202" s="222"/>
      <c r="K202" s="222"/>
      <c r="M202" s="455"/>
    </row>
    <row r="203" spans="1:13" s="3" customFormat="1" ht="38.1" customHeight="1">
      <c r="A203" s="222" t="s">
        <v>334</v>
      </c>
      <c r="B203" s="222"/>
      <c r="C203" s="222"/>
      <c r="D203" s="222"/>
      <c r="E203" s="222"/>
      <c r="F203" s="222"/>
      <c r="G203" s="222"/>
      <c r="H203" s="222"/>
      <c r="I203" s="222"/>
      <c r="J203" s="222"/>
      <c r="K203" s="222"/>
      <c r="M203" s="455"/>
    </row>
    <row r="204" spans="1:13" s="3" customFormat="1" ht="63.95" customHeight="1">
      <c r="A204" s="222" t="s">
        <v>335</v>
      </c>
      <c r="B204" s="222"/>
      <c r="C204" s="222"/>
      <c r="D204" s="222"/>
      <c r="E204" s="222"/>
      <c r="F204" s="222"/>
      <c r="G204" s="222"/>
      <c r="H204" s="222"/>
      <c r="I204" s="222"/>
      <c r="J204" s="222"/>
      <c r="K204" s="222"/>
      <c r="M204" s="455"/>
    </row>
    <row r="205" spans="1:13" s="3" customFormat="1" ht="5.0999999999999996" customHeight="1">
      <c r="A205" s="223"/>
      <c r="B205" s="223"/>
      <c r="C205" s="223"/>
      <c r="D205" s="223"/>
      <c r="E205" s="223"/>
      <c r="F205" s="223"/>
      <c r="G205" s="223"/>
      <c r="H205" s="223"/>
      <c r="I205" s="223"/>
      <c r="J205" s="223"/>
      <c r="K205" s="223"/>
      <c r="M205" s="454"/>
    </row>
    <row r="206" spans="1:13" s="3" customFormat="1" ht="12.75" customHeight="1">
      <c r="A206" s="236" t="s">
        <v>474</v>
      </c>
      <c r="B206" s="236"/>
      <c r="C206" s="236"/>
      <c r="D206" s="236"/>
      <c r="E206" s="236"/>
      <c r="F206" s="236"/>
      <c r="G206" s="236"/>
      <c r="H206" s="236"/>
      <c r="I206" s="236"/>
      <c r="J206" s="236"/>
      <c r="K206" s="236"/>
      <c r="M206" s="455"/>
    </row>
    <row r="207" spans="1:13" s="3" customFormat="1" ht="63.95" customHeight="1">
      <c r="A207" s="222" t="s">
        <v>475</v>
      </c>
      <c r="B207" s="222"/>
      <c r="C207" s="222"/>
      <c r="D207" s="222"/>
      <c r="E207" s="222"/>
      <c r="F207" s="222"/>
      <c r="G207" s="222"/>
      <c r="H207" s="222"/>
      <c r="I207" s="222"/>
      <c r="J207" s="222"/>
      <c r="K207" s="222"/>
      <c r="M207" s="455"/>
    </row>
    <row r="208" spans="1:13" s="3" customFormat="1" ht="90" customHeight="1">
      <c r="A208" s="222" t="s">
        <v>473</v>
      </c>
      <c r="B208" s="222"/>
      <c r="C208" s="222"/>
      <c r="D208" s="222"/>
      <c r="E208" s="222"/>
      <c r="F208" s="222"/>
      <c r="G208" s="222"/>
      <c r="H208" s="222"/>
      <c r="I208" s="222"/>
      <c r="J208" s="222"/>
      <c r="K208" s="222"/>
      <c r="M208" s="455"/>
    </row>
    <row r="209" spans="1:13" ht="8.1" customHeight="1">
      <c r="A209" s="232"/>
      <c r="B209" s="232"/>
      <c r="C209" s="232"/>
      <c r="D209" s="232"/>
      <c r="E209" s="232"/>
      <c r="F209" s="232"/>
      <c r="G209" s="232"/>
      <c r="H209" s="232"/>
      <c r="I209" s="232"/>
      <c r="J209" s="232"/>
      <c r="K209" s="232"/>
      <c r="M209" s="459"/>
    </row>
    <row r="210" spans="1:13" s="25" customFormat="1" ht="12.75" customHeight="1">
      <c r="A210" s="141" t="s">
        <v>147</v>
      </c>
      <c r="B210" s="230" t="s">
        <v>61</v>
      </c>
      <c r="C210" s="230"/>
      <c r="D210" s="230"/>
      <c r="E210" s="230"/>
      <c r="F210" s="230"/>
      <c r="G210" s="230"/>
      <c r="H210" s="230"/>
      <c r="I210" s="230"/>
      <c r="J210" s="230"/>
      <c r="K210" s="230"/>
      <c r="M210" s="453"/>
    </row>
    <row r="211" spans="1:13" s="3" customFormat="1" ht="5.0999999999999996" customHeight="1">
      <c r="A211" s="223"/>
      <c r="B211" s="223"/>
      <c r="C211" s="223"/>
      <c r="D211" s="223"/>
      <c r="E211" s="223"/>
      <c r="F211" s="223"/>
      <c r="G211" s="223"/>
      <c r="H211" s="223"/>
      <c r="I211" s="223"/>
      <c r="J211" s="223"/>
      <c r="K211" s="223"/>
      <c r="M211" s="454"/>
    </row>
    <row r="212" spans="1:13" s="3" customFormat="1" ht="12.75" customHeight="1">
      <c r="A212" s="223" t="s">
        <v>62</v>
      </c>
      <c r="B212" s="223"/>
      <c r="C212" s="223"/>
      <c r="D212" s="223"/>
      <c r="E212" s="223"/>
      <c r="F212" s="223"/>
      <c r="G212" s="223"/>
      <c r="H212" s="223"/>
      <c r="I212" s="223"/>
      <c r="J212" s="223"/>
      <c r="K212" s="223"/>
      <c r="M212" s="455"/>
    </row>
    <row r="213" spans="1:13" s="2" customFormat="1">
      <c r="A213" s="71" t="s">
        <v>0</v>
      </c>
      <c r="B213" s="224" t="s">
        <v>132</v>
      </c>
      <c r="C213" s="224"/>
      <c r="D213" s="224"/>
      <c r="E213" s="224"/>
      <c r="F213" s="224"/>
      <c r="G213" s="224"/>
      <c r="H213" s="224"/>
      <c r="I213" s="224"/>
      <c r="J213" s="224"/>
      <c r="K213" s="224"/>
      <c r="M213" s="462"/>
    </row>
    <row r="214" spans="1:13" s="2" customFormat="1" ht="12.75" customHeight="1">
      <c r="A214" s="71" t="s">
        <v>1</v>
      </c>
      <c r="B214" s="224" t="s">
        <v>306</v>
      </c>
      <c r="C214" s="224"/>
      <c r="D214" s="224"/>
      <c r="E214" s="224"/>
      <c r="F214" s="224"/>
      <c r="G214" s="224"/>
      <c r="H214" s="224"/>
      <c r="I214" s="224"/>
      <c r="J214" s="224"/>
      <c r="K214" s="224"/>
      <c r="M214" s="462"/>
    </row>
    <row r="215" spans="1:13" s="2" customFormat="1">
      <c r="A215" s="71" t="s">
        <v>2</v>
      </c>
      <c r="B215" s="224" t="s">
        <v>133</v>
      </c>
      <c r="C215" s="224"/>
      <c r="D215" s="224"/>
      <c r="E215" s="224"/>
      <c r="F215" s="224"/>
      <c r="G215" s="224"/>
      <c r="H215" s="224"/>
      <c r="I215" s="224"/>
      <c r="J215" s="224"/>
      <c r="K215" s="224"/>
      <c r="M215" s="462"/>
    </row>
    <row r="216" spans="1:13" s="2" customFormat="1" ht="12.75" customHeight="1">
      <c r="A216" s="71" t="s">
        <v>3</v>
      </c>
      <c r="B216" s="224" t="s">
        <v>357</v>
      </c>
      <c r="C216" s="224"/>
      <c r="D216" s="224"/>
      <c r="E216" s="224"/>
      <c r="F216" s="224"/>
      <c r="G216" s="224"/>
      <c r="H216" s="224"/>
      <c r="I216" s="224"/>
      <c r="J216" s="224"/>
      <c r="K216" s="224"/>
      <c r="M216" s="462"/>
    </row>
    <row r="217" spans="1:13" s="2" customFormat="1">
      <c r="A217" s="71" t="s">
        <v>4</v>
      </c>
      <c r="B217" s="224" t="s">
        <v>327</v>
      </c>
      <c r="C217" s="224"/>
      <c r="D217" s="224"/>
      <c r="E217" s="224"/>
      <c r="F217" s="224"/>
      <c r="G217" s="224"/>
      <c r="H217" s="224"/>
      <c r="I217" s="224"/>
      <c r="J217" s="224"/>
      <c r="K217" s="224"/>
      <c r="M217" s="462"/>
    </row>
    <row r="218" spans="1:13" s="2" customFormat="1" ht="54" customHeight="1">
      <c r="A218" s="218" t="s">
        <v>147</v>
      </c>
      <c r="B218" s="224" t="s">
        <v>476</v>
      </c>
      <c r="C218" s="224"/>
      <c r="D218" s="224"/>
      <c r="E218" s="224"/>
      <c r="F218" s="224"/>
      <c r="G218" s="224"/>
      <c r="H218" s="224"/>
      <c r="I218" s="224"/>
      <c r="J218" s="224"/>
      <c r="K218" s="224"/>
      <c r="M218" s="462"/>
    </row>
    <row r="219" spans="1:13" s="3" customFormat="1" ht="5.0999999999999996" customHeight="1">
      <c r="A219" s="223"/>
      <c r="B219" s="223"/>
      <c r="C219" s="223"/>
      <c r="D219" s="223"/>
      <c r="E219" s="223"/>
      <c r="F219" s="223"/>
      <c r="G219" s="223"/>
      <c r="H219" s="223"/>
      <c r="I219" s="223"/>
      <c r="J219" s="223"/>
      <c r="K219" s="223"/>
      <c r="M219" s="454"/>
    </row>
    <row r="220" spans="1:13" s="3" customFormat="1" ht="14.1" customHeight="1">
      <c r="A220" s="231" t="s">
        <v>477</v>
      </c>
      <c r="B220" s="231"/>
      <c r="C220" s="231"/>
      <c r="D220" s="231"/>
      <c r="E220" s="231"/>
      <c r="F220" s="231"/>
      <c r="G220" s="231"/>
      <c r="H220" s="231"/>
      <c r="I220" s="231"/>
      <c r="J220" s="231"/>
      <c r="K220" s="231"/>
      <c r="M220" s="455"/>
    </row>
    <row r="221" spans="1:13" s="3" customFormat="1" ht="66" customHeight="1">
      <c r="A221" s="224" t="s">
        <v>478</v>
      </c>
      <c r="B221" s="224"/>
      <c r="C221" s="224"/>
      <c r="D221" s="224"/>
      <c r="E221" s="224"/>
      <c r="F221" s="224"/>
      <c r="G221" s="224"/>
      <c r="H221" s="224"/>
      <c r="I221" s="224"/>
      <c r="J221" s="224"/>
      <c r="K221" s="224"/>
      <c r="M221" s="455"/>
    </row>
    <row r="222" spans="1:13" ht="8.1" customHeight="1">
      <c r="A222" s="232"/>
      <c r="B222" s="232"/>
      <c r="C222" s="232"/>
      <c r="D222" s="232"/>
      <c r="E222" s="232"/>
      <c r="F222" s="232"/>
      <c r="G222" s="232"/>
      <c r="H222" s="232"/>
      <c r="I222" s="232"/>
      <c r="J222" s="232"/>
      <c r="K222" s="232"/>
      <c r="M222" s="459"/>
    </row>
    <row r="223" spans="1:13" s="25" customFormat="1" ht="12.75" customHeight="1">
      <c r="A223" s="141" t="s">
        <v>173</v>
      </c>
      <c r="B223" s="230" t="s">
        <v>63</v>
      </c>
      <c r="C223" s="230"/>
      <c r="D223" s="230"/>
      <c r="E223" s="230"/>
      <c r="F223" s="230"/>
      <c r="G223" s="230"/>
      <c r="H223" s="230"/>
      <c r="I223" s="230"/>
      <c r="J223" s="230"/>
      <c r="K223" s="230"/>
      <c r="M223" s="453"/>
    </row>
    <row r="224" spans="1:13" s="3" customFormat="1" ht="5.0999999999999996" customHeight="1">
      <c r="A224" s="223"/>
      <c r="B224" s="223"/>
      <c r="C224" s="223"/>
      <c r="D224" s="223"/>
      <c r="E224" s="223"/>
      <c r="F224" s="223"/>
      <c r="G224" s="223"/>
      <c r="H224" s="223"/>
      <c r="I224" s="223"/>
      <c r="J224" s="223"/>
      <c r="K224" s="223"/>
      <c r="M224" s="454"/>
    </row>
    <row r="225" spans="1:23" s="3" customFormat="1" ht="24.75" customHeight="1">
      <c r="A225" s="222" t="s">
        <v>462</v>
      </c>
      <c r="B225" s="222"/>
      <c r="C225" s="222"/>
      <c r="D225" s="222"/>
      <c r="E225" s="222"/>
      <c r="F225" s="222"/>
      <c r="G225" s="222"/>
      <c r="H225" s="222"/>
      <c r="I225" s="222"/>
      <c r="J225" s="222"/>
      <c r="K225" s="222"/>
      <c r="M225" s="455"/>
    </row>
    <row r="226" spans="1:23" s="3" customFormat="1" ht="5.0999999999999996" customHeight="1">
      <c r="A226" s="223"/>
      <c r="B226" s="223"/>
      <c r="C226" s="223"/>
      <c r="D226" s="223"/>
      <c r="E226" s="223"/>
      <c r="F226" s="223"/>
      <c r="G226" s="223"/>
      <c r="H226" s="223"/>
      <c r="I226" s="223"/>
      <c r="J226" s="223"/>
      <c r="K226" s="223"/>
      <c r="M226" s="454"/>
    </row>
    <row r="227" spans="1:23" s="3" customFormat="1" ht="12.75" customHeight="1">
      <c r="A227" s="223" t="s">
        <v>64</v>
      </c>
      <c r="B227" s="223"/>
      <c r="C227" s="223"/>
      <c r="D227" s="223"/>
      <c r="E227" s="223"/>
      <c r="F227" s="223"/>
      <c r="G227" s="223"/>
      <c r="H227" s="223"/>
      <c r="I227" s="223"/>
      <c r="J227" s="223"/>
      <c r="K227" s="223"/>
      <c r="M227" s="455"/>
    </row>
    <row r="228" spans="1:23" s="3" customFormat="1" ht="5.0999999999999996" customHeight="1">
      <c r="A228" s="223"/>
      <c r="B228" s="223"/>
      <c r="C228" s="223"/>
      <c r="D228" s="223"/>
      <c r="E228" s="223"/>
      <c r="F228" s="223"/>
      <c r="G228" s="223"/>
      <c r="H228" s="223"/>
      <c r="I228" s="223"/>
      <c r="J228" s="223"/>
      <c r="K228" s="223"/>
      <c r="M228" s="454"/>
    </row>
    <row r="229" spans="1:23" s="3" customFormat="1" ht="13.5" customHeight="1">
      <c r="A229" s="222" t="s">
        <v>24</v>
      </c>
      <c r="B229" s="222"/>
      <c r="C229" s="222"/>
      <c r="D229" s="222"/>
      <c r="E229" s="222"/>
      <c r="F229" s="222"/>
      <c r="G229" s="222"/>
      <c r="H229" s="222"/>
      <c r="I229" s="222"/>
      <c r="J229" s="222"/>
      <c r="K229" s="222"/>
      <c r="M229" s="224"/>
      <c r="N229" s="224"/>
      <c r="O229" s="224"/>
      <c r="P229" s="224"/>
      <c r="Q229" s="224"/>
      <c r="R229" s="224"/>
      <c r="S229" s="224"/>
      <c r="T229" s="224"/>
      <c r="U229" s="224"/>
      <c r="V229" s="224"/>
      <c r="W229" s="224"/>
    </row>
    <row r="230" spans="1:23" s="3" customFormat="1" ht="14.1" customHeight="1">
      <c r="A230" s="253" t="s">
        <v>483</v>
      </c>
      <c r="B230" s="253"/>
      <c r="C230" s="253"/>
      <c r="D230" s="253"/>
      <c r="E230" s="253"/>
      <c r="F230" s="253"/>
      <c r="G230" s="253"/>
      <c r="H230" s="253"/>
      <c r="I230" s="253"/>
      <c r="J230" s="253"/>
      <c r="K230" s="253"/>
      <c r="M230" s="261"/>
      <c r="N230" s="261"/>
      <c r="O230" s="261"/>
      <c r="P230" s="261"/>
      <c r="Q230" s="261"/>
      <c r="R230" s="261"/>
      <c r="S230" s="261"/>
      <c r="T230" s="261"/>
      <c r="U230" s="261"/>
      <c r="V230" s="261"/>
      <c r="W230" s="261"/>
    </row>
    <row r="231" spans="1:23" s="3" customFormat="1" ht="5.0999999999999996" customHeight="1">
      <c r="A231" s="223"/>
      <c r="B231" s="223"/>
      <c r="C231" s="223"/>
      <c r="D231" s="223"/>
      <c r="E231" s="223"/>
      <c r="F231" s="223"/>
      <c r="G231" s="223"/>
      <c r="H231" s="223"/>
      <c r="I231" s="223"/>
      <c r="J231" s="223"/>
      <c r="K231" s="223"/>
      <c r="M231" s="454"/>
    </row>
    <row r="232" spans="1:23" s="3" customFormat="1" ht="13.5" customHeight="1">
      <c r="A232" s="222" t="s">
        <v>65</v>
      </c>
      <c r="B232" s="222"/>
      <c r="C232" s="222"/>
      <c r="D232" s="222"/>
      <c r="E232" s="222"/>
      <c r="F232" s="222"/>
      <c r="G232" s="222"/>
      <c r="H232" s="222"/>
      <c r="I232" s="222"/>
      <c r="J232" s="222"/>
      <c r="K232" s="222"/>
      <c r="M232" s="224"/>
      <c r="N232" s="224"/>
      <c r="O232" s="224"/>
      <c r="P232" s="224"/>
      <c r="Q232" s="224"/>
      <c r="R232" s="224"/>
      <c r="S232" s="224"/>
      <c r="T232" s="224"/>
      <c r="U232" s="224"/>
      <c r="V232" s="224"/>
      <c r="W232" s="224"/>
    </row>
    <row r="233" spans="1:23" s="3" customFormat="1" ht="12.75" customHeight="1">
      <c r="A233" s="224" t="s">
        <v>66</v>
      </c>
      <c r="B233" s="224"/>
      <c r="C233" s="224"/>
      <c r="D233" s="224"/>
      <c r="E233" s="224"/>
      <c r="F233" s="224"/>
      <c r="G233" s="224"/>
      <c r="H233" s="224"/>
      <c r="I233" s="224"/>
      <c r="J233" s="224"/>
      <c r="K233" s="224"/>
      <c r="M233" s="261"/>
      <c r="N233" s="261"/>
      <c r="O233" s="261"/>
      <c r="P233" s="261"/>
      <c r="Q233" s="261"/>
      <c r="R233" s="261"/>
      <c r="S233" s="261"/>
      <c r="T233" s="261"/>
      <c r="U233" s="261"/>
      <c r="V233" s="261"/>
      <c r="W233" s="261"/>
    </row>
    <row r="234" spans="1:23" s="3" customFormat="1" ht="5.0999999999999996" customHeight="1">
      <c r="A234" s="223"/>
      <c r="B234" s="223"/>
      <c r="C234" s="223"/>
      <c r="D234" s="223"/>
      <c r="E234" s="223"/>
      <c r="F234" s="223"/>
      <c r="G234" s="223"/>
      <c r="H234" s="223"/>
      <c r="I234" s="223"/>
      <c r="J234" s="223"/>
      <c r="K234" s="223"/>
      <c r="M234" s="454"/>
    </row>
    <row r="235" spans="1:23" s="3" customFormat="1" ht="12.75" customHeight="1">
      <c r="A235" s="254" t="s">
        <v>5</v>
      </c>
      <c r="B235" s="224"/>
      <c r="C235" s="224"/>
      <c r="D235" s="224"/>
      <c r="E235" s="224"/>
      <c r="F235" s="224"/>
      <c r="G235" s="224"/>
      <c r="H235" s="224"/>
      <c r="I235" s="224"/>
      <c r="J235" s="224"/>
      <c r="K235" s="224"/>
      <c r="M235" s="454"/>
    </row>
    <row r="236" spans="1:23" s="2" customFormat="1">
      <c r="A236" s="1" t="s">
        <v>0</v>
      </c>
      <c r="B236" s="255" t="s">
        <v>6</v>
      </c>
      <c r="C236" s="255"/>
      <c r="D236" s="255"/>
      <c r="E236" s="256" t="s">
        <v>235</v>
      </c>
      <c r="F236" s="256"/>
      <c r="G236" s="256"/>
      <c r="H236" s="256"/>
      <c r="I236" s="256"/>
      <c r="J236" s="256"/>
      <c r="K236" s="256"/>
      <c r="M236" s="462" t="s">
        <v>234</v>
      </c>
    </row>
    <row r="237" spans="1:23" s="2" customFormat="1" ht="27" customHeight="1">
      <c r="A237" s="1" t="s">
        <v>1</v>
      </c>
      <c r="B237" s="5" t="s">
        <v>7</v>
      </c>
      <c r="C237" s="1"/>
      <c r="D237" s="1"/>
      <c r="E237" s="224" t="s">
        <v>67</v>
      </c>
      <c r="F237" s="224"/>
      <c r="G237" s="224"/>
      <c r="H237" s="224"/>
      <c r="I237" s="224"/>
      <c r="J237" s="224"/>
      <c r="K237" s="224"/>
      <c r="M237" s="464"/>
    </row>
    <row r="238" spans="1:23" s="2" customFormat="1">
      <c r="A238" s="1" t="s">
        <v>2</v>
      </c>
      <c r="B238" s="5" t="s">
        <v>8</v>
      </c>
      <c r="C238" s="1"/>
      <c r="D238" s="1"/>
      <c r="E238" s="256" t="str">
        <f>A10</f>
        <v>JN–05–25</v>
      </c>
      <c r="F238" s="256"/>
      <c r="G238" s="256"/>
      <c r="H238" s="256"/>
      <c r="I238" s="256"/>
      <c r="J238" s="256"/>
      <c r="K238" s="256"/>
      <c r="M238" s="464"/>
    </row>
    <row r="239" spans="1:23" s="2" customFormat="1" ht="26.1" customHeight="1">
      <c r="A239" s="1" t="s">
        <v>3</v>
      </c>
      <c r="B239" s="5" t="s">
        <v>9</v>
      </c>
      <c r="C239" s="1"/>
      <c r="D239" s="1"/>
      <c r="E239" s="224" t="str">
        <f>A12</f>
        <v>Usluga izrade projektne dokumentacije za zatvaranje odlagališta komunalnog otpada u Jerovcu, za IVKOM d.d., Ivanec</v>
      </c>
      <c r="F239" s="224"/>
      <c r="G239" s="224"/>
      <c r="H239" s="224"/>
      <c r="I239" s="224"/>
      <c r="J239" s="224"/>
      <c r="K239" s="224"/>
      <c r="M239" s="464"/>
    </row>
    <row r="240" spans="1:23" s="2" customFormat="1">
      <c r="A240" s="1" t="s">
        <v>4</v>
      </c>
      <c r="B240" s="5" t="s">
        <v>154</v>
      </c>
      <c r="C240" s="1"/>
      <c r="D240" s="1"/>
      <c r="F240" s="2" t="str">
        <f>A249</f>
        <v xml:space="preserve">24.04.2025. godine, u 11:00 sati (lokalno vrijeme). </v>
      </c>
      <c r="M240" s="464"/>
    </row>
    <row r="241" spans="1:23" s="3" customFormat="1" ht="5.0999999999999996" customHeight="1">
      <c r="A241" s="223"/>
      <c r="B241" s="223"/>
      <c r="C241" s="223"/>
      <c r="D241" s="223"/>
      <c r="E241" s="223"/>
      <c r="F241" s="223"/>
      <c r="G241" s="223"/>
      <c r="H241" s="223"/>
      <c r="I241" s="223"/>
      <c r="J241" s="223"/>
      <c r="K241" s="223"/>
      <c r="M241" s="454"/>
    </row>
    <row r="242" spans="1:23" s="3" customFormat="1" ht="13.5" customHeight="1">
      <c r="A242" s="222" t="s">
        <v>70</v>
      </c>
      <c r="B242" s="222"/>
      <c r="C242" s="222"/>
      <c r="D242" s="222"/>
      <c r="E242" s="222"/>
      <c r="F242" s="222"/>
      <c r="G242" s="222"/>
      <c r="H242" s="222"/>
      <c r="I242" s="222"/>
      <c r="J242" s="222"/>
      <c r="K242" s="222"/>
      <c r="M242" s="224"/>
      <c r="N242" s="224"/>
      <c r="O242" s="224"/>
      <c r="P242" s="224"/>
      <c r="Q242" s="224"/>
      <c r="R242" s="224"/>
      <c r="S242" s="224"/>
      <c r="T242" s="224"/>
      <c r="U242" s="224"/>
      <c r="V242" s="224"/>
      <c r="W242" s="224"/>
    </row>
    <row r="243" spans="1:23" s="3" customFormat="1" ht="12.75" customHeight="1">
      <c r="A243" s="224" t="str">
        <f>M236</f>
        <v>IVKOM d.d., Ivanec, Vladimira Nazora 96b, 42240 Ivanec.</v>
      </c>
      <c r="B243" s="224"/>
      <c r="C243" s="224"/>
      <c r="D243" s="224"/>
      <c r="E243" s="224"/>
      <c r="F243" s="224"/>
      <c r="G243" s="224"/>
      <c r="H243" s="224"/>
      <c r="I243" s="224"/>
      <c r="J243" s="224"/>
      <c r="K243" s="224"/>
      <c r="M243" s="261"/>
      <c r="N243" s="261"/>
      <c r="O243" s="261"/>
      <c r="P243" s="261"/>
      <c r="Q243" s="261"/>
      <c r="R243" s="261"/>
      <c r="S243" s="261"/>
      <c r="T243" s="261"/>
      <c r="U243" s="261"/>
      <c r="V243" s="261"/>
      <c r="W243" s="261"/>
    </row>
    <row r="244" spans="1:23" s="3" customFormat="1" ht="5.0999999999999996" customHeight="1">
      <c r="A244" s="223"/>
      <c r="B244" s="223"/>
      <c r="C244" s="223"/>
      <c r="D244" s="223"/>
      <c r="E244" s="223"/>
      <c r="F244" s="223"/>
      <c r="G244" s="223"/>
      <c r="H244" s="223"/>
      <c r="I244" s="223"/>
      <c r="J244" s="223"/>
      <c r="K244" s="223"/>
      <c r="M244" s="454"/>
    </row>
    <row r="245" spans="1:23" s="3" customFormat="1" ht="13.5" customHeight="1">
      <c r="A245" s="222" t="s">
        <v>68</v>
      </c>
      <c r="B245" s="222"/>
      <c r="C245" s="222"/>
      <c r="D245" s="222"/>
      <c r="E245" s="222"/>
      <c r="F245" s="222"/>
      <c r="G245" s="222"/>
      <c r="H245" s="222"/>
      <c r="I245" s="222"/>
      <c r="J245" s="222"/>
      <c r="K245" s="222"/>
      <c r="M245" s="224"/>
      <c r="N245" s="224"/>
      <c r="O245" s="224"/>
      <c r="P245" s="224"/>
      <c r="Q245" s="224"/>
      <c r="R245" s="224"/>
      <c r="S245" s="224"/>
      <c r="T245" s="224"/>
      <c r="U245" s="224"/>
      <c r="V245" s="224"/>
      <c r="W245" s="224"/>
    </row>
    <row r="246" spans="1:23" s="3" customFormat="1" ht="12.75" customHeight="1">
      <c r="A246" s="224" t="str">
        <f>A243</f>
        <v>IVKOM d.d., Ivanec, Vladimira Nazora 96b, 42240 Ivanec.</v>
      </c>
      <c r="B246" s="224"/>
      <c r="C246" s="224"/>
      <c r="D246" s="224"/>
      <c r="E246" s="224"/>
      <c r="F246" s="224"/>
      <c r="G246" s="224"/>
      <c r="H246" s="224"/>
      <c r="I246" s="224"/>
      <c r="J246" s="224"/>
      <c r="K246" s="224"/>
      <c r="M246" s="261"/>
      <c r="N246" s="261"/>
      <c r="O246" s="261"/>
      <c r="P246" s="261"/>
      <c r="Q246" s="261"/>
      <c r="R246" s="261"/>
      <c r="S246" s="261"/>
      <c r="T246" s="261"/>
      <c r="U246" s="261"/>
      <c r="V246" s="261"/>
      <c r="W246" s="261"/>
    </row>
    <row r="247" spans="1:23" s="3" customFormat="1" ht="5.0999999999999996" customHeight="1">
      <c r="A247" s="223"/>
      <c r="B247" s="223"/>
      <c r="C247" s="223"/>
      <c r="D247" s="223"/>
      <c r="E247" s="223"/>
      <c r="F247" s="223"/>
      <c r="G247" s="223"/>
      <c r="H247" s="223"/>
      <c r="I247" s="223"/>
      <c r="J247" s="223"/>
      <c r="K247" s="223"/>
      <c r="M247" s="454"/>
    </row>
    <row r="248" spans="1:23" s="3" customFormat="1" ht="13.5" customHeight="1">
      <c r="A248" s="222" t="s">
        <v>69</v>
      </c>
      <c r="B248" s="222"/>
      <c r="C248" s="222"/>
      <c r="D248" s="222"/>
      <c r="E248" s="222"/>
      <c r="F248" s="222"/>
      <c r="G248" s="222"/>
      <c r="H248" s="222"/>
      <c r="I248" s="222"/>
      <c r="J248" s="222"/>
      <c r="K248" s="222"/>
      <c r="M248" s="224"/>
      <c r="N248" s="224"/>
      <c r="O248" s="224"/>
      <c r="P248" s="224"/>
      <c r="Q248" s="224"/>
      <c r="R248" s="224"/>
      <c r="S248" s="224"/>
      <c r="T248" s="224"/>
      <c r="U248" s="224"/>
      <c r="V248" s="224"/>
      <c r="W248" s="224"/>
    </row>
    <row r="249" spans="1:23" s="3" customFormat="1" ht="14.1" customHeight="1">
      <c r="A249" s="253" t="s">
        <v>484</v>
      </c>
      <c r="B249" s="253"/>
      <c r="C249" s="253"/>
      <c r="D249" s="253"/>
      <c r="E249" s="253"/>
      <c r="F249" s="253"/>
      <c r="G249" s="253"/>
      <c r="H249" s="253"/>
      <c r="I249" s="253"/>
      <c r="J249" s="253"/>
      <c r="K249" s="253"/>
      <c r="M249" s="261"/>
      <c r="N249" s="261"/>
      <c r="O249" s="261"/>
      <c r="P249" s="261"/>
      <c r="Q249" s="261"/>
      <c r="R249" s="261"/>
      <c r="S249" s="261"/>
      <c r="T249" s="261"/>
      <c r="U249" s="261"/>
      <c r="V249" s="261"/>
      <c r="W249" s="261"/>
    </row>
    <row r="250" spans="1:23" s="3" customFormat="1" ht="5.0999999999999996" customHeight="1">
      <c r="A250" s="223"/>
      <c r="B250" s="223"/>
      <c r="C250" s="223"/>
      <c r="D250" s="223"/>
      <c r="E250" s="223"/>
      <c r="F250" s="223"/>
      <c r="G250" s="223"/>
      <c r="H250" s="223"/>
      <c r="I250" s="223"/>
      <c r="J250" s="223"/>
      <c r="K250" s="223"/>
      <c r="M250" s="454"/>
    </row>
    <row r="251" spans="1:23" s="3" customFormat="1" ht="13.5" customHeight="1">
      <c r="A251" s="222" t="s">
        <v>71</v>
      </c>
      <c r="B251" s="222"/>
      <c r="C251" s="222"/>
      <c r="D251" s="222"/>
      <c r="E251" s="222"/>
      <c r="F251" s="222"/>
      <c r="G251" s="222"/>
      <c r="H251" s="222"/>
      <c r="I251" s="222"/>
      <c r="J251" s="222"/>
      <c r="K251" s="222"/>
      <c r="M251" s="224"/>
      <c r="N251" s="224"/>
      <c r="O251" s="224"/>
      <c r="P251" s="224"/>
      <c r="Q251" s="224"/>
      <c r="R251" s="224"/>
      <c r="S251" s="224"/>
      <c r="T251" s="224"/>
      <c r="U251" s="224"/>
      <c r="V251" s="224"/>
      <c r="W251" s="224"/>
    </row>
    <row r="252" spans="1:23" s="3" customFormat="1" ht="12.75" customHeight="1">
      <c r="A252" s="222" t="s">
        <v>389</v>
      </c>
      <c r="B252" s="222"/>
      <c r="C252" s="222"/>
      <c r="D252" s="222"/>
      <c r="E252" s="222"/>
      <c r="F252" s="222"/>
      <c r="G252" s="222"/>
      <c r="H252" s="222"/>
      <c r="I252" s="222"/>
      <c r="J252" s="222"/>
      <c r="K252" s="222"/>
      <c r="M252" s="261"/>
      <c r="N252" s="261"/>
      <c r="O252" s="261"/>
      <c r="P252" s="261"/>
      <c r="Q252" s="261"/>
      <c r="R252" s="261"/>
      <c r="S252" s="261"/>
      <c r="T252" s="261"/>
      <c r="U252" s="261"/>
      <c r="V252" s="261"/>
      <c r="W252" s="261"/>
    </row>
    <row r="253" spans="1:23" ht="8.1" customHeight="1">
      <c r="A253" s="232"/>
      <c r="B253" s="232"/>
      <c r="C253" s="232"/>
      <c r="D253" s="232"/>
      <c r="E253" s="232"/>
      <c r="F253" s="232"/>
      <c r="G253" s="232"/>
      <c r="H253" s="232"/>
      <c r="I253" s="232"/>
      <c r="J253" s="232"/>
      <c r="K253" s="232"/>
      <c r="M253" s="459"/>
    </row>
    <row r="254" spans="1:23" s="25" customFormat="1" ht="12.75" customHeight="1">
      <c r="A254" s="141" t="s">
        <v>174</v>
      </c>
      <c r="B254" s="230" t="s">
        <v>72</v>
      </c>
      <c r="C254" s="230"/>
      <c r="D254" s="230"/>
      <c r="E254" s="230"/>
      <c r="F254" s="230"/>
      <c r="G254" s="230"/>
      <c r="H254" s="230"/>
      <c r="I254" s="230"/>
      <c r="J254" s="230"/>
      <c r="K254" s="230"/>
      <c r="M254" s="453"/>
    </row>
    <row r="255" spans="1:23" s="3" customFormat="1" ht="4.5" customHeight="1">
      <c r="A255" s="223"/>
      <c r="B255" s="223"/>
      <c r="C255" s="223"/>
      <c r="D255" s="223"/>
      <c r="E255" s="223"/>
      <c r="F255" s="223"/>
      <c r="G255" s="223"/>
      <c r="H255" s="223"/>
      <c r="I255" s="223"/>
      <c r="J255" s="223"/>
      <c r="K255" s="223"/>
      <c r="M255" s="454"/>
    </row>
    <row r="256" spans="1:23" s="3" customFormat="1" ht="12.75" customHeight="1">
      <c r="A256" s="222" t="s">
        <v>307</v>
      </c>
      <c r="B256" s="222"/>
      <c r="C256" s="222"/>
      <c r="D256" s="222"/>
      <c r="E256" s="222"/>
      <c r="F256" s="222"/>
      <c r="G256" s="222"/>
      <c r="H256" s="222"/>
      <c r="I256" s="222"/>
      <c r="J256" s="222"/>
      <c r="K256" s="222"/>
      <c r="M256" s="455"/>
    </row>
    <row r="257" spans="1:23" s="3" customFormat="1" ht="38.1" customHeight="1">
      <c r="A257" s="229" t="s">
        <v>73</v>
      </c>
      <c r="B257" s="223"/>
      <c r="C257" s="223"/>
      <c r="D257" s="223"/>
      <c r="E257" s="223"/>
      <c r="F257" s="223"/>
      <c r="G257" s="223"/>
      <c r="H257" s="223"/>
      <c r="I257" s="223"/>
      <c r="J257" s="223"/>
      <c r="K257" s="223"/>
      <c r="M257" s="454"/>
    </row>
    <row r="258" spans="1:23" s="3" customFormat="1" ht="5.0999999999999996" customHeight="1">
      <c r="A258" s="223"/>
      <c r="B258" s="223"/>
      <c r="C258" s="223"/>
      <c r="D258" s="223"/>
      <c r="E258" s="223"/>
      <c r="F258" s="223"/>
      <c r="G258" s="223"/>
      <c r="H258" s="223"/>
      <c r="I258" s="223"/>
      <c r="J258" s="223"/>
      <c r="K258" s="223"/>
      <c r="M258" s="454"/>
    </row>
    <row r="259" spans="1:23" s="3" customFormat="1" ht="12.75" customHeight="1">
      <c r="A259" s="223" t="s">
        <v>145</v>
      </c>
      <c r="B259" s="223"/>
      <c r="C259" s="223"/>
      <c r="D259" s="223"/>
      <c r="E259" s="223"/>
      <c r="F259" s="223"/>
      <c r="G259" s="223"/>
      <c r="H259" s="223"/>
      <c r="I259" s="223"/>
      <c r="J259" s="223"/>
      <c r="K259" s="223"/>
      <c r="M259" s="455"/>
    </row>
    <row r="260" spans="1:23" s="3" customFormat="1" ht="38.1" customHeight="1">
      <c r="A260" s="229" t="s">
        <v>359</v>
      </c>
      <c r="B260" s="223"/>
      <c r="C260" s="223"/>
      <c r="D260" s="223"/>
      <c r="E260" s="223"/>
      <c r="F260" s="223"/>
      <c r="G260" s="223"/>
      <c r="H260" s="223"/>
      <c r="I260" s="223"/>
      <c r="J260" s="223"/>
      <c r="K260" s="223"/>
      <c r="M260" s="465"/>
    </row>
    <row r="261" spans="1:23" s="3" customFormat="1" ht="5.0999999999999996" customHeight="1">
      <c r="A261" s="223"/>
      <c r="B261" s="223"/>
      <c r="C261" s="223"/>
      <c r="D261" s="223"/>
      <c r="E261" s="223"/>
      <c r="F261" s="223"/>
      <c r="G261" s="223"/>
      <c r="H261" s="223"/>
      <c r="I261" s="223"/>
      <c r="J261" s="223"/>
      <c r="K261" s="223"/>
      <c r="M261" s="454"/>
    </row>
    <row r="262" spans="1:23" s="3" customFormat="1" ht="12.75" customHeight="1">
      <c r="A262" s="223" t="s">
        <v>74</v>
      </c>
      <c r="B262" s="223"/>
      <c r="C262" s="223"/>
      <c r="D262" s="223"/>
      <c r="E262" s="223"/>
      <c r="F262" s="223"/>
      <c r="G262" s="223"/>
      <c r="H262" s="223"/>
      <c r="I262" s="223"/>
      <c r="J262" s="223"/>
      <c r="K262" s="223"/>
      <c r="M262" s="455"/>
    </row>
    <row r="263" spans="1:23" s="3" customFormat="1" ht="27" customHeight="1">
      <c r="A263" s="222" t="s">
        <v>285</v>
      </c>
      <c r="B263" s="222"/>
      <c r="C263" s="222"/>
      <c r="D263" s="222"/>
      <c r="E263" s="222"/>
      <c r="F263" s="222"/>
      <c r="G263" s="222"/>
      <c r="H263" s="222"/>
      <c r="I263" s="222"/>
      <c r="J263" s="222"/>
      <c r="K263" s="222"/>
      <c r="M263" s="455"/>
      <c r="N263" s="26"/>
      <c r="O263" s="26"/>
      <c r="P263" s="26"/>
      <c r="Q263" s="26"/>
      <c r="R263" s="26"/>
      <c r="S263" s="26"/>
      <c r="T263" s="26"/>
      <c r="U263" s="26"/>
      <c r="V263" s="26"/>
      <c r="W263" s="26"/>
    </row>
    <row r="264" spans="1:23" ht="8.1" customHeight="1">
      <c r="A264" s="170"/>
      <c r="B264" s="170"/>
      <c r="C264" s="170"/>
      <c r="D264" s="170"/>
      <c r="E264" s="170"/>
      <c r="F264" s="170"/>
      <c r="G264" s="170"/>
      <c r="H264" s="170"/>
      <c r="I264" s="170"/>
      <c r="J264" s="170"/>
      <c r="K264" s="170"/>
    </row>
    <row r="265" spans="1:23" ht="8.1" customHeight="1">
      <c r="A265" s="170"/>
      <c r="B265" s="170"/>
      <c r="C265" s="170"/>
      <c r="D265" s="170"/>
      <c r="E265" s="170"/>
      <c r="F265" s="170"/>
      <c r="G265" s="170"/>
      <c r="H265" s="170"/>
      <c r="I265" s="170"/>
      <c r="J265" s="170"/>
      <c r="K265" s="170"/>
    </row>
    <row r="266" spans="1:23" ht="14.1" customHeight="1">
      <c r="A266" s="171" t="s">
        <v>324</v>
      </c>
      <c r="B266" s="170"/>
      <c r="C266" s="259" t="s">
        <v>486</v>
      </c>
      <c r="D266" s="260"/>
      <c r="E266" s="260"/>
      <c r="F266" s="170"/>
      <c r="G266" s="170"/>
      <c r="H266" s="170"/>
      <c r="I266" s="170"/>
      <c r="J266" s="170"/>
      <c r="K266" s="170"/>
    </row>
    <row r="267" spans="1:23" ht="3" customHeight="1">
      <c r="A267" s="170"/>
      <c r="B267" s="170"/>
      <c r="C267" s="172"/>
      <c r="D267" s="173"/>
      <c r="E267" s="173"/>
      <c r="F267" s="170"/>
      <c r="G267" s="170"/>
      <c r="H267" s="170"/>
      <c r="I267" s="170"/>
      <c r="J267" s="170"/>
      <c r="K267" s="170"/>
    </row>
    <row r="268" spans="1:23" ht="14.1" customHeight="1">
      <c r="A268" s="171" t="s">
        <v>325</v>
      </c>
      <c r="B268" s="170"/>
      <c r="C268" s="259" t="s">
        <v>358</v>
      </c>
      <c r="D268" s="260"/>
      <c r="E268" s="260"/>
      <c r="F268" s="170"/>
      <c r="G268" s="170"/>
      <c r="H268" s="170"/>
      <c r="I268" s="170"/>
      <c r="J268" s="170"/>
      <c r="K268" s="170"/>
    </row>
    <row r="269" spans="1:23" ht="3" customHeight="1">
      <c r="A269" s="170"/>
      <c r="B269" s="170"/>
      <c r="C269" s="172"/>
      <c r="D269" s="173"/>
      <c r="E269" s="173"/>
      <c r="F269" s="170"/>
      <c r="G269" s="170"/>
      <c r="H269" s="170"/>
      <c r="I269" s="170"/>
      <c r="J269" s="170"/>
      <c r="K269" s="170"/>
    </row>
    <row r="270" spans="1:23" ht="14.1" customHeight="1">
      <c r="A270" s="171" t="s">
        <v>326</v>
      </c>
      <c r="B270" s="170"/>
      <c r="C270" s="257" t="str">
        <f>M15</f>
        <v>JN–05–25</v>
      </c>
      <c r="D270" s="258"/>
      <c r="E270" s="258"/>
      <c r="F270" s="170"/>
      <c r="G270" s="170"/>
      <c r="H270" s="170"/>
      <c r="I270" s="170"/>
      <c r="J270" s="170"/>
      <c r="K270" s="170"/>
    </row>
    <row r="271" spans="1:23" ht="8.1" customHeight="1">
      <c r="A271" s="170"/>
      <c r="B271" s="170"/>
      <c r="C271" s="170"/>
      <c r="D271" s="170"/>
      <c r="E271" s="170"/>
      <c r="F271" s="170"/>
      <c r="G271" s="170"/>
      <c r="H271" s="170"/>
      <c r="I271" s="170"/>
      <c r="J271" s="170"/>
      <c r="K271" s="170"/>
    </row>
    <row r="272" spans="1:23" ht="8.1" customHeight="1">
      <c r="A272" s="170"/>
      <c r="B272" s="170"/>
      <c r="C272" s="170"/>
      <c r="D272" s="170"/>
      <c r="E272" s="170"/>
      <c r="F272" s="170"/>
      <c r="G272" s="170"/>
      <c r="H272" s="170"/>
      <c r="I272" s="170"/>
      <c r="J272" s="170"/>
      <c r="K272" s="170"/>
    </row>
    <row r="273" spans="1:11" ht="12.75" customHeight="1">
      <c r="A273" s="252" t="s">
        <v>485</v>
      </c>
      <c r="B273" s="252"/>
      <c r="C273" s="252"/>
      <c r="D273" s="252"/>
      <c r="I273" s="191"/>
      <c r="K273" s="191" t="s">
        <v>303</v>
      </c>
    </row>
    <row r="274" spans="1:11" ht="12.75" customHeight="1">
      <c r="I274" s="192"/>
      <c r="K274" s="192" t="s">
        <v>290</v>
      </c>
    </row>
    <row r="275" spans="1:11" ht="12.75" customHeight="1">
      <c r="K275" s="4"/>
    </row>
  </sheetData>
  <mergeCells count="278">
    <mergeCell ref="M248:W248"/>
    <mergeCell ref="M229:W229"/>
    <mergeCell ref="A206:K206"/>
    <mergeCell ref="A207:K207"/>
    <mergeCell ref="A208:K208"/>
    <mergeCell ref="A205:K205"/>
    <mergeCell ref="A142:K142"/>
    <mergeCell ref="A143:K143"/>
    <mergeCell ref="B149:K149"/>
    <mergeCell ref="C179:K179"/>
    <mergeCell ref="A158:K158"/>
    <mergeCell ref="A159:K159"/>
    <mergeCell ref="A165:K165"/>
    <mergeCell ref="B166:K166"/>
    <mergeCell ref="A150:K150"/>
    <mergeCell ref="A151:K151"/>
    <mergeCell ref="A147:K147"/>
    <mergeCell ref="A148:K148"/>
    <mergeCell ref="B160:K160"/>
    <mergeCell ref="B161:K161"/>
    <mergeCell ref="C170:K170"/>
    <mergeCell ref="C171:K171"/>
    <mergeCell ref="B173:K173"/>
    <mergeCell ref="C174:K174"/>
    <mergeCell ref="A201:K201"/>
    <mergeCell ref="A202:K202"/>
    <mergeCell ref="B177:K177"/>
    <mergeCell ref="C178:K178"/>
    <mergeCell ref="A175:K175"/>
    <mergeCell ref="A141:K141"/>
    <mergeCell ref="A144:K144"/>
    <mergeCell ref="A145:K145"/>
    <mergeCell ref="D155:K155"/>
    <mergeCell ref="C156:K156"/>
    <mergeCell ref="D157:K157"/>
    <mergeCell ref="B199:K199"/>
    <mergeCell ref="B185:K185"/>
    <mergeCell ref="C186:K186"/>
    <mergeCell ref="C187:K187"/>
    <mergeCell ref="C172:K172"/>
    <mergeCell ref="C168:K168"/>
    <mergeCell ref="C169:K169"/>
    <mergeCell ref="A162:K162"/>
    <mergeCell ref="B163:K163"/>
    <mergeCell ref="A164:K164"/>
    <mergeCell ref="M232:W232"/>
    <mergeCell ref="C266:E266"/>
    <mergeCell ref="M230:W230"/>
    <mergeCell ref="A244:K244"/>
    <mergeCell ref="A245:K245"/>
    <mergeCell ref="A246:K246"/>
    <mergeCell ref="A241:K241"/>
    <mergeCell ref="A242:K242"/>
    <mergeCell ref="A243:K243"/>
    <mergeCell ref="M243:W243"/>
    <mergeCell ref="M242:W242"/>
    <mergeCell ref="M245:W245"/>
    <mergeCell ref="M246:W246"/>
    <mergeCell ref="A234:K234"/>
    <mergeCell ref="A231:K231"/>
    <mergeCell ref="A256:K256"/>
    <mergeCell ref="A257:K257"/>
    <mergeCell ref="A261:K261"/>
    <mergeCell ref="M252:W252"/>
    <mergeCell ref="A253:K253"/>
    <mergeCell ref="M233:W233"/>
    <mergeCell ref="A247:K247"/>
    <mergeCell ref="M251:W251"/>
    <mergeCell ref="M249:W249"/>
    <mergeCell ref="A273:D273"/>
    <mergeCell ref="B213:K213"/>
    <mergeCell ref="B214:K214"/>
    <mergeCell ref="B215:K215"/>
    <mergeCell ref="B216:K216"/>
    <mergeCell ref="A230:K230"/>
    <mergeCell ref="A235:K235"/>
    <mergeCell ref="B236:D236"/>
    <mergeCell ref="E236:K236"/>
    <mergeCell ref="E237:K237"/>
    <mergeCell ref="E238:K238"/>
    <mergeCell ref="E239:K239"/>
    <mergeCell ref="A263:K263"/>
    <mergeCell ref="A262:K262"/>
    <mergeCell ref="A233:K233"/>
    <mergeCell ref="A250:K250"/>
    <mergeCell ref="A248:K248"/>
    <mergeCell ref="A252:K252"/>
    <mergeCell ref="B254:K254"/>
    <mergeCell ref="C270:E270"/>
    <mergeCell ref="C268:E268"/>
    <mergeCell ref="A249:K249"/>
    <mergeCell ref="A258:K258"/>
    <mergeCell ref="A259:K259"/>
    <mergeCell ref="M1:M5"/>
    <mergeCell ref="A14:K14"/>
    <mergeCell ref="A8:K8"/>
    <mergeCell ref="A9:K9"/>
    <mergeCell ref="A10:K10"/>
    <mergeCell ref="B19:K19"/>
    <mergeCell ref="A60:K60"/>
    <mergeCell ref="A13:K13"/>
    <mergeCell ref="A20:K20"/>
    <mergeCell ref="A21:K21"/>
    <mergeCell ref="A22:K22"/>
    <mergeCell ref="A59:K59"/>
    <mergeCell ref="A11:K11"/>
    <mergeCell ref="A12:K12"/>
    <mergeCell ref="A15:K15"/>
    <mergeCell ref="A17:K17"/>
    <mergeCell ref="A16:K16"/>
    <mergeCell ref="A43:K43"/>
    <mergeCell ref="B44:K44"/>
    <mergeCell ref="A55:K55"/>
    <mergeCell ref="A47:K47"/>
    <mergeCell ref="A18:K18"/>
    <mergeCell ref="C28:K28"/>
    <mergeCell ref="A23:K23"/>
    <mergeCell ref="B125:K125"/>
    <mergeCell ref="B106:K106"/>
    <mergeCell ref="B107:K107"/>
    <mergeCell ref="B108:K108"/>
    <mergeCell ref="B113:K113"/>
    <mergeCell ref="B34:K34"/>
    <mergeCell ref="A36:K36"/>
    <mergeCell ref="A45:K45"/>
    <mergeCell ref="A74:K74"/>
    <mergeCell ref="A72:K72"/>
    <mergeCell ref="A83:K83"/>
    <mergeCell ref="A84:K84"/>
    <mergeCell ref="A94:K94"/>
    <mergeCell ref="A99:K99"/>
    <mergeCell ref="A95:K95"/>
    <mergeCell ref="A82:K82"/>
    <mergeCell ref="A66:K66"/>
    <mergeCell ref="A62:K62"/>
    <mergeCell ref="A63:K63"/>
    <mergeCell ref="A57:K57"/>
    <mergeCell ref="A53:K53"/>
    <mergeCell ref="A64:K64"/>
    <mergeCell ref="A65:K65"/>
    <mergeCell ref="A80:K80"/>
    <mergeCell ref="B124:K124"/>
    <mergeCell ref="B104:K104"/>
    <mergeCell ref="A105:K105"/>
    <mergeCell ref="A100:K100"/>
    <mergeCell ref="A101:K101"/>
    <mergeCell ref="B102:K102"/>
    <mergeCell ref="A103:K103"/>
    <mergeCell ref="A116:K116"/>
    <mergeCell ref="B117:K117"/>
    <mergeCell ref="A118:K118"/>
    <mergeCell ref="A119:K119"/>
    <mergeCell ref="A54:K54"/>
    <mergeCell ref="A61:K61"/>
    <mergeCell ref="A73:K73"/>
    <mergeCell ref="A58:K58"/>
    <mergeCell ref="A56:K56"/>
    <mergeCell ref="A24:K24"/>
    <mergeCell ref="A37:K37"/>
    <mergeCell ref="A38:K38"/>
    <mergeCell ref="A39:K39"/>
    <mergeCell ref="A51:K51"/>
    <mergeCell ref="C31:K31"/>
    <mergeCell ref="C33:K33"/>
    <mergeCell ref="A25:K25"/>
    <mergeCell ref="B26:K26"/>
    <mergeCell ref="C27:K27"/>
    <mergeCell ref="C29:K29"/>
    <mergeCell ref="A50:K50"/>
    <mergeCell ref="A40:K40"/>
    <mergeCell ref="A41:K41"/>
    <mergeCell ref="A42:K42"/>
    <mergeCell ref="A49:K49"/>
    <mergeCell ref="B35:K35"/>
    <mergeCell ref="C30:K30"/>
    <mergeCell ref="C32:K32"/>
    <mergeCell ref="A48:K48"/>
    <mergeCell ref="A46:K46"/>
    <mergeCell ref="A52:K52"/>
    <mergeCell ref="A87:K87"/>
    <mergeCell ref="A88:K88"/>
    <mergeCell ref="A89:K89"/>
    <mergeCell ref="D154:K154"/>
    <mergeCell ref="B111:K111"/>
    <mergeCell ref="B135:K135"/>
    <mergeCell ref="A98:K98"/>
    <mergeCell ref="A96:K96"/>
    <mergeCell ref="B112:K112"/>
    <mergeCell ref="B114:K114"/>
    <mergeCell ref="A115:K115"/>
    <mergeCell ref="A67:E67"/>
    <mergeCell ref="A68:E68"/>
    <mergeCell ref="A69:E69"/>
    <mergeCell ref="A70:E70"/>
    <mergeCell ref="A71:E71"/>
    <mergeCell ref="F67:J67"/>
    <mergeCell ref="F68:J68"/>
    <mergeCell ref="F69:J69"/>
    <mergeCell ref="F70:J70"/>
    <mergeCell ref="F71:J71"/>
    <mergeCell ref="B109:K109"/>
    <mergeCell ref="A97:K97"/>
    <mergeCell ref="B136:K136"/>
    <mergeCell ref="A140:K140"/>
    <mergeCell ref="A138:K138"/>
    <mergeCell ref="A146:K146"/>
    <mergeCell ref="C153:K153"/>
    <mergeCell ref="A152:K152"/>
    <mergeCell ref="B137:K137"/>
    <mergeCell ref="A139:K139"/>
    <mergeCell ref="A120:K120"/>
    <mergeCell ref="B121:K121"/>
    <mergeCell ref="A126:K126"/>
    <mergeCell ref="A127:K127"/>
    <mergeCell ref="A130:K130"/>
    <mergeCell ref="A129:K129"/>
    <mergeCell ref="A132:K132"/>
    <mergeCell ref="A133:K133"/>
    <mergeCell ref="A134:K134"/>
    <mergeCell ref="A131:K131"/>
    <mergeCell ref="B122:K122"/>
    <mergeCell ref="B128:K128"/>
    <mergeCell ref="B110:K110"/>
    <mergeCell ref="B123:K123"/>
    <mergeCell ref="A209:K209"/>
    <mergeCell ref="A211:K211"/>
    <mergeCell ref="C183:K183"/>
    <mergeCell ref="C184:K184"/>
    <mergeCell ref="A196:K196"/>
    <mergeCell ref="B188:K188"/>
    <mergeCell ref="A189:K189"/>
    <mergeCell ref="C167:K167"/>
    <mergeCell ref="B210:K210"/>
    <mergeCell ref="C181:K181"/>
    <mergeCell ref="C182:K182"/>
    <mergeCell ref="B180:K180"/>
    <mergeCell ref="A176:K176"/>
    <mergeCell ref="A203:K203"/>
    <mergeCell ref="B193:K193"/>
    <mergeCell ref="B194:K194"/>
    <mergeCell ref="B195:K195"/>
    <mergeCell ref="A197:K197"/>
    <mergeCell ref="B200:K200"/>
    <mergeCell ref="A204:K204"/>
    <mergeCell ref="A190:K190"/>
    <mergeCell ref="B191:K191"/>
    <mergeCell ref="B192:K192"/>
    <mergeCell ref="A198:K198"/>
    <mergeCell ref="A260:K260"/>
    <mergeCell ref="A227:K227"/>
    <mergeCell ref="A228:K228"/>
    <mergeCell ref="A224:K224"/>
    <mergeCell ref="A225:K225"/>
    <mergeCell ref="A212:K212"/>
    <mergeCell ref="B223:K223"/>
    <mergeCell ref="A226:K226"/>
    <mergeCell ref="A255:K255"/>
    <mergeCell ref="A219:K219"/>
    <mergeCell ref="A220:K220"/>
    <mergeCell ref="A221:K221"/>
    <mergeCell ref="A251:K251"/>
    <mergeCell ref="A222:K222"/>
    <mergeCell ref="B218:K218"/>
    <mergeCell ref="B217:K217"/>
    <mergeCell ref="A229:K229"/>
    <mergeCell ref="A232:K232"/>
    <mergeCell ref="A91:K91"/>
    <mergeCell ref="A92:K92"/>
    <mergeCell ref="A93:K93"/>
    <mergeCell ref="A85:K85"/>
    <mergeCell ref="C86:D86"/>
    <mergeCell ref="A75:K75"/>
    <mergeCell ref="A76:K76"/>
    <mergeCell ref="A78:K78"/>
    <mergeCell ref="A79:K79"/>
    <mergeCell ref="A77:K77"/>
    <mergeCell ref="A90:K90"/>
    <mergeCell ref="A81:K81"/>
  </mergeCells>
  <pageMargins left="0.59055118110236227" right="0.59055118110236227" top="0.47244094488188981" bottom="0.19685039370078741" header="0.23622047244094491" footer="0.15748031496062992"/>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21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K56"/>
  <sheetViews>
    <sheetView zoomScaleNormal="100" workbookViewId="0">
      <selection activeCell="A55" sqref="A55:B55"/>
    </sheetView>
  </sheetViews>
  <sheetFormatPr defaultRowHeight="12.75" customHeight="1"/>
  <cols>
    <col min="1" max="1" width="6.7109375" style="194" customWidth="1"/>
    <col min="2" max="2" width="15.28515625" style="193" customWidth="1"/>
    <col min="3" max="3" width="25.85546875" style="7" customWidth="1"/>
    <col min="4" max="4" width="7.7109375" style="193" customWidth="1"/>
    <col min="5" max="5" width="13.85546875" style="193" customWidth="1"/>
    <col min="6" max="7" width="8.7109375" style="193" customWidth="1"/>
    <col min="8" max="10" width="9.140625" style="193"/>
    <col min="11" max="11" width="9.140625" style="193" customWidth="1"/>
    <col min="12" max="16384" width="9.140625" style="193"/>
  </cols>
  <sheetData>
    <row r="1" spans="1:11" ht="32.1" customHeight="1" thickTop="1" thickBot="1">
      <c r="A1" s="271" t="s">
        <v>391</v>
      </c>
      <c r="B1" s="271"/>
      <c r="C1" s="271"/>
      <c r="D1" s="271"/>
      <c r="E1" s="271"/>
      <c r="F1" s="271"/>
      <c r="G1" s="271"/>
      <c r="K1" s="31"/>
    </row>
    <row r="2" spans="1:11" ht="8.1" customHeight="1" thickTop="1"/>
    <row r="3" spans="1:11" ht="8.1" customHeight="1"/>
    <row r="4" spans="1:11" ht="37.5" customHeight="1">
      <c r="A4" s="272" t="str">
        <f>'Ponudbeni list'!C5</f>
        <v>Usluga izrade projektne dokumentacije za zatvaranje odlagališta komunalnog otpada u Jerovcu, za IVKOM d.d., Ivanec</v>
      </c>
      <c r="B4" s="272"/>
      <c r="C4" s="272"/>
      <c r="D4" s="272"/>
      <c r="E4" s="272"/>
      <c r="F4" s="272"/>
      <c r="G4" s="272"/>
    </row>
    <row r="5" spans="1:11" ht="5.0999999999999996" customHeight="1"/>
    <row r="6" spans="1:11" ht="15.95" customHeight="1">
      <c r="A6" s="272" t="str">
        <f>'Ponudbeni list'!C6</f>
        <v>JN–05–25</v>
      </c>
      <c r="B6" s="272"/>
      <c r="C6" s="272"/>
      <c r="D6" s="272"/>
      <c r="E6" s="272"/>
      <c r="F6" s="272"/>
      <c r="G6" s="272"/>
    </row>
    <row r="7" spans="1:11" ht="8.1" customHeight="1"/>
    <row r="8" spans="1:11" ht="8.1" customHeight="1" thickBot="1">
      <c r="A8" s="195"/>
      <c r="B8" s="196"/>
      <c r="C8" s="197"/>
      <c r="D8" s="196"/>
      <c r="E8" s="196"/>
      <c r="F8" s="196"/>
      <c r="G8" s="196"/>
    </row>
    <row r="9" spans="1:11" ht="9.9499999999999993" customHeight="1" thickTop="1"/>
    <row r="10" spans="1:11" ht="9.9499999999999993" customHeight="1"/>
    <row r="11" spans="1:11" ht="9.9499999999999993" customHeight="1"/>
    <row r="12" spans="1:11" ht="14.1" customHeight="1">
      <c r="A12" s="273" t="s">
        <v>393</v>
      </c>
      <c r="B12" s="273"/>
      <c r="C12" s="273"/>
      <c r="D12" s="273"/>
      <c r="E12" s="273"/>
      <c r="F12" s="273"/>
      <c r="G12" s="273"/>
    </row>
    <row r="13" spans="1:11" ht="9.9499999999999993" customHeight="1">
      <c r="A13" s="211"/>
      <c r="B13" s="212"/>
      <c r="C13" s="213"/>
      <c r="D13" s="212"/>
      <c r="E13" s="212"/>
      <c r="F13" s="212"/>
      <c r="G13" s="212"/>
    </row>
    <row r="14" spans="1:11" ht="9.9499999999999993" customHeight="1">
      <c r="A14" s="211"/>
      <c r="B14" s="212"/>
      <c r="C14" s="213"/>
      <c r="D14" s="212"/>
      <c r="E14" s="212"/>
      <c r="F14" s="212"/>
      <c r="G14" s="212"/>
    </row>
    <row r="15" spans="1:11" ht="62.1" customHeight="1">
      <c r="A15" s="266" t="s">
        <v>394</v>
      </c>
      <c r="B15" s="266"/>
      <c r="C15" s="266"/>
      <c r="D15" s="266"/>
      <c r="E15" s="266"/>
      <c r="F15" s="266"/>
      <c r="G15" s="266"/>
    </row>
    <row r="16" spans="1:11" ht="9.9499999999999993" customHeight="1">
      <c r="A16" s="211"/>
      <c r="B16" s="212"/>
      <c r="C16" s="213"/>
      <c r="D16" s="212"/>
      <c r="E16" s="212"/>
      <c r="F16" s="212"/>
      <c r="G16" s="212"/>
    </row>
    <row r="17" spans="1:7" ht="15" customHeight="1">
      <c r="A17" s="269" t="s">
        <v>395</v>
      </c>
      <c r="B17" s="269"/>
      <c r="C17" s="269"/>
      <c r="D17" s="269"/>
      <c r="E17" s="269"/>
      <c r="F17" s="269"/>
      <c r="G17" s="269"/>
    </row>
    <row r="18" spans="1:7" ht="15" customHeight="1">
      <c r="A18" s="214" t="s">
        <v>396</v>
      </c>
      <c r="B18" s="268" t="s">
        <v>400</v>
      </c>
      <c r="C18" s="269"/>
      <c r="D18" s="269"/>
      <c r="E18" s="269"/>
      <c r="F18" s="269"/>
      <c r="G18" s="269"/>
    </row>
    <row r="19" spans="1:7" ht="15" customHeight="1">
      <c r="A19" s="214" t="s">
        <v>397</v>
      </c>
      <c r="B19" s="268" t="s">
        <v>401</v>
      </c>
      <c r="C19" s="269"/>
      <c r="D19" s="269"/>
      <c r="E19" s="269"/>
      <c r="F19" s="269"/>
      <c r="G19" s="269"/>
    </row>
    <row r="20" spans="1:7" s="199" customFormat="1" ht="30" customHeight="1">
      <c r="A20" s="215" t="s">
        <v>398</v>
      </c>
      <c r="B20" s="267" t="s">
        <v>402</v>
      </c>
      <c r="C20" s="266"/>
      <c r="D20" s="266"/>
      <c r="E20" s="266"/>
      <c r="F20" s="266"/>
      <c r="G20" s="266"/>
    </row>
    <row r="21" spans="1:7" ht="15" customHeight="1">
      <c r="A21" s="214" t="s">
        <v>399</v>
      </c>
      <c r="B21" s="268" t="s">
        <v>403</v>
      </c>
      <c r="C21" s="269"/>
      <c r="D21" s="269"/>
      <c r="E21" s="269"/>
      <c r="F21" s="269"/>
      <c r="G21" s="269"/>
    </row>
    <row r="22" spans="1:7" ht="9.9499999999999993" customHeight="1">
      <c r="A22" s="211"/>
      <c r="B22" s="212"/>
      <c r="C22" s="213"/>
      <c r="D22" s="212"/>
      <c r="E22" s="212"/>
      <c r="F22" s="212"/>
      <c r="G22" s="212"/>
    </row>
    <row r="23" spans="1:7" ht="57.95" customHeight="1">
      <c r="A23" s="266" t="s">
        <v>404</v>
      </c>
      <c r="B23" s="266"/>
      <c r="C23" s="266"/>
      <c r="D23" s="266"/>
      <c r="E23" s="266"/>
      <c r="F23" s="266"/>
      <c r="G23" s="266"/>
    </row>
    <row r="24" spans="1:7" ht="9.9499999999999993" customHeight="1">
      <c r="A24" s="211"/>
      <c r="B24" s="212"/>
      <c r="C24" s="213"/>
      <c r="D24" s="212"/>
      <c r="E24" s="212"/>
      <c r="F24" s="212"/>
      <c r="G24" s="212"/>
    </row>
    <row r="25" spans="1:7" ht="30" customHeight="1">
      <c r="A25" s="266" t="s">
        <v>405</v>
      </c>
      <c r="B25" s="266"/>
      <c r="C25" s="266"/>
      <c r="D25" s="266"/>
      <c r="E25" s="266"/>
      <c r="F25" s="266"/>
      <c r="G25" s="266"/>
    </row>
    <row r="26" spans="1:7" ht="15" customHeight="1">
      <c r="A26" s="216" t="s">
        <v>407</v>
      </c>
      <c r="B26" s="268" t="s">
        <v>406</v>
      </c>
      <c r="C26" s="269"/>
      <c r="D26" s="269"/>
      <c r="E26" s="269"/>
      <c r="F26" s="269"/>
      <c r="G26" s="269"/>
    </row>
    <row r="27" spans="1:7" ht="15" customHeight="1">
      <c r="A27" s="216" t="s">
        <v>407</v>
      </c>
      <c r="B27" s="268" t="s">
        <v>408</v>
      </c>
      <c r="C27" s="269"/>
      <c r="D27" s="269"/>
      <c r="E27" s="269"/>
      <c r="F27" s="269"/>
      <c r="G27" s="269"/>
    </row>
    <row r="28" spans="1:7" s="199" customFormat="1" ht="30" customHeight="1">
      <c r="A28" s="217" t="s">
        <v>407</v>
      </c>
      <c r="B28" s="267" t="s">
        <v>409</v>
      </c>
      <c r="C28" s="266"/>
      <c r="D28" s="266"/>
      <c r="E28" s="266"/>
      <c r="F28" s="266"/>
      <c r="G28" s="266"/>
    </row>
    <row r="29" spans="1:7" ht="9.9499999999999993" customHeight="1">
      <c r="A29" s="211"/>
      <c r="B29" s="212"/>
      <c r="C29" s="213"/>
      <c r="D29" s="212"/>
      <c r="E29" s="212"/>
      <c r="F29" s="212"/>
      <c r="G29" s="212"/>
    </row>
    <row r="30" spans="1:7" ht="30" customHeight="1">
      <c r="A30" s="266" t="s">
        <v>410</v>
      </c>
      <c r="B30" s="266"/>
      <c r="C30" s="266"/>
      <c r="D30" s="266"/>
      <c r="E30" s="266"/>
      <c r="F30" s="266"/>
      <c r="G30" s="266"/>
    </row>
    <row r="31" spans="1:7" ht="15" customHeight="1">
      <c r="A31" s="216" t="s">
        <v>407</v>
      </c>
      <c r="B31" s="268" t="s">
        <v>411</v>
      </c>
      <c r="C31" s="269"/>
      <c r="D31" s="269"/>
      <c r="E31" s="269"/>
      <c r="F31" s="269"/>
      <c r="G31" s="269"/>
    </row>
    <row r="32" spans="1:7" ht="15" customHeight="1">
      <c r="A32" s="216" t="s">
        <v>407</v>
      </c>
      <c r="B32" s="268" t="s">
        <v>412</v>
      </c>
      <c r="C32" s="269"/>
      <c r="D32" s="269"/>
      <c r="E32" s="269"/>
      <c r="F32" s="269"/>
      <c r="G32" s="269"/>
    </row>
    <row r="33" spans="1:7" s="199" customFormat="1" ht="15" customHeight="1">
      <c r="A33" s="217" t="s">
        <v>407</v>
      </c>
      <c r="B33" s="267" t="s">
        <v>413</v>
      </c>
      <c r="C33" s="266"/>
      <c r="D33" s="266"/>
      <c r="E33" s="266"/>
      <c r="F33" s="266"/>
      <c r="G33" s="266"/>
    </row>
    <row r="34" spans="1:7" ht="15" customHeight="1">
      <c r="A34" s="216" t="s">
        <v>407</v>
      </c>
      <c r="B34" s="268" t="s">
        <v>414</v>
      </c>
      <c r="C34" s="269"/>
      <c r="D34" s="269"/>
      <c r="E34" s="269"/>
      <c r="F34" s="269"/>
      <c r="G34" s="269"/>
    </row>
    <row r="35" spans="1:7" ht="15" customHeight="1">
      <c r="A35" s="216" t="s">
        <v>407</v>
      </c>
      <c r="B35" s="268" t="s">
        <v>415</v>
      </c>
      <c r="C35" s="269"/>
      <c r="D35" s="269"/>
      <c r="E35" s="269"/>
      <c r="F35" s="269"/>
      <c r="G35" s="269"/>
    </row>
    <row r="36" spans="1:7" s="199" customFormat="1" ht="15" customHeight="1">
      <c r="A36" s="217" t="s">
        <v>407</v>
      </c>
      <c r="B36" s="267" t="s">
        <v>416</v>
      </c>
      <c r="C36" s="266"/>
      <c r="D36" s="266"/>
      <c r="E36" s="266"/>
      <c r="F36" s="266"/>
      <c r="G36" s="266"/>
    </row>
    <row r="37" spans="1:7" s="199" customFormat="1" ht="30" customHeight="1">
      <c r="A37" s="217" t="s">
        <v>407</v>
      </c>
      <c r="B37" s="267" t="s">
        <v>417</v>
      </c>
      <c r="C37" s="266"/>
      <c r="D37" s="266"/>
      <c r="E37" s="266"/>
      <c r="F37" s="266"/>
      <c r="G37" s="266"/>
    </row>
    <row r="38" spans="1:7" ht="9.9499999999999993" customHeight="1">
      <c r="A38" s="211"/>
      <c r="B38" s="212"/>
      <c r="C38" s="213"/>
      <c r="D38" s="212"/>
      <c r="E38" s="212"/>
      <c r="F38" s="212"/>
      <c r="G38" s="212"/>
    </row>
    <row r="39" spans="1:7" ht="30" customHeight="1">
      <c r="A39" s="266" t="s">
        <v>457</v>
      </c>
      <c r="B39" s="266"/>
      <c r="C39" s="266"/>
      <c r="D39" s="266"/>
      <c r="E39" s="266"/>
      <c r="F39" s="266"/>
      <c r="G39" s="266"/>
    </row>
    <row r="40" spans="1:7" ht="30" customHeight="1">
      <c r="A40" s="215" t="s">
        <v>222</v>
      </c>
      <c r="B40" s="267" t="s">
        <v>419</v>
      </c>
      <c r="C40" s="266"/>
      <c r="D40" s="266"/>
      <c r="E40" s="266"/>
      <c r="F40" s="266"/>
      <c r="G40" s="266"/>
    </row>
    <row r="41" spans="1:7" ht="44.1" customHeight="1">
      <c r="A41" s="215" t="s">
        <v>222</v>
      </c>
      <c r="B41" s="267" t="s">
        <v>418</v>
      </c>
      <c r="C41" s="266"/>
      <c r="D41" s="266"/>
      <c r="E41" s="266"/>
      <c r="F41" s="266"/>
      <c r="G41" s="266"/>
    </row>
    <row r="42" spans="1:7" s="199" customFormat="1" ht="15" customHeight="1">
      <c r="A42" s="214" t="s">
        <v>222</v>
      </c>
      <c r="B42" s="268" t="s">
        <v>420</v>
      </c>
      <c r="C42" s="269"/>
      <c r="D42" s="269"/>
      <c r="E42" s="269"/>
      <c r="F42" s="269"/>
      <c r="G42" s="269"/>
    </row>
    <row r="43" spans="1:7" ht="30" customHeight="1">
      <c r="A43" s="215" t="s">
        <v>222</v>
      </c>
      <c r="B43" s="267" t="s">
        <v>421</v>
      </c>
      <c r="C43" s="266"/>
      <c r="D43" s="266"/>
      <c r="E43" s="266"/>
      <c r="F43" s="266"/>
      <c r="G43" s="266"/>
    </row>
    <row r="44" spans="1:7" ht="30" customHeight="1">
      <c r="A44" s="215" t="s">
        <v>222</v>
      </c>
      <c r="B44" s="267" t="s">
        <v>422</v>
      </c>
      <c r="C44" s="266"/>
      <c r="D44" s="266"/>
      <c r="E44" s="266"/>
      <c r="F44" s="266"/>
      <c r="G44" s="266"/>
    </row>
    <row r="45" spans="1:7" s="199" customFormat="1" ht="30" customHeight="1">
      <c r="A45" s="215" t="s">
        <v>222</v>
      </c>
      <c r="B45" s="267" t="s">
        <v>423</v>
      </c>
      <c r="C45" s="266"/>
      <c r="D45" s="266"/>
      <c r="E45" s="266"/>
      <c r="F45" s="266"/>
      <c r="G45" s="266"/>
    </row>
    <row r="46" spans="1:7" ht="15" customHeight="1">
      <c r="A46" s="214" t="s">
        <v>222</v>
      </c>
      <c r="B46" s="268" t="s">
        <v>424</v>
      </c>
      <c r="C46" s="269"/>
      <c r="D46" s="269"/>
      <c r="E46" s="269"/>
      <c r="F46" s="269"/>
      <c r="G46" s="269"/>
    </row>
    <row r="47" spans="1:7" ht="9.9499999999999993" customHeight="1">
      <c r="A47" s="211"/>
      <c r="B47" s="212"/>
      <c r="C47" s="213"/>
      <c r="D47" s="212"/>
      <c r="E47" s="212"/>
      <c r="F47" s="212"/>
      <c r="G47" s="212"/>
    </row>
    <row r="48" spans="1:7" ht="15" customHeight="1">
      <c r="A48" s="270" t="s">
        <v>425</v>
      </c>
      <c r="B48" s="266"/>
      <c r="C48" s="266"/>
      <c r="D48" s="266"/>
      <c r="E48" s="266"/>
      <c r="F48" s="266"/>
      <c r="G48" s="266"/>
    </row>
    <row r="49" spans="1:7" ht="44.1" customHeight="1">
      <c r="A49" s="266" t="s">
        <v>426</v>
      </c>
      <c r="B49" s="266"/>
      <c r="C49" s="266"/>
      <c r="D49" s="266"/>
      <c r="E49" s="266"/>
      <c r="F49" s="266"/>
      <c r="G49" s="266"/>
    </row>
    <row r="50" spans="1:7" ht="30" customHeight="1">
      <c r="A50" s="266" t="s">
        <v>427</v>
      </c>
      <c r="B50" s="266"/>
      <c r="C50" s="266"/>
      <c r="D50" s="266"/>
      <c r="E50" s="266"/>
      <c r="F50" s="266"/>
      <c r="G50" s="266"/>
    </row>
    <row r="51" spans="1:7" ht="86.1" customHeight="1">
      <c r="A51" s="267" t="s">
        <v>456</v>
      </c>
      <c r="B51" s="266"/>
      <c r="C51" s="266"/>
      <c r="D51" s="266"/>
      <c r="E51" s="266"/>
      <c r="F51" s="266"/>
      <c r="G51" s="266"/>
    </row>
    <row r="52" spans="1:7" ht="15" customHeight="1">
      <c r="A52" s="266" t="s">
        <v>428</v>
      </c>
      <c r="B52" s="266"/>
      <c r="C52" s="266"/>
      <c r="D52" s="266"/>
      <c r="E52" s="266"/>
      <c r="F52" s="266"/>
      <c r="G52" s="266"/>
    </row>
    <row r="53" spans="1:7" ht="12" customHeight="1">
      <c r="A53" s="9"/>
      <c r="B53" s="9"/>
      <c r="C53" s="9"/>
      <c r="D53" s="9"/>
      <c r="E53" s="9"/>
      <c r="F53" s="9"/>
      <c r="G53" s="9"/>
    </row>
    <row r="54" spans="1:7" ht="12" customHeight="1">
      <c r="A54" s="9"/>
      <c r="B54" s="9"/>
      <c r="C54" s="9"/>
      <c r="D54" s="9"/>
      <c r="E54" s="9"/>
      <c r="F54" s="9"/>
      <c r="G54" s="9"/>
    </row>
    <row r="55" spans="1:7" ht="15.95" customHeight="1">
      <c r="A55" s="274" t="str">
        <f>'Poziv za dostavu ponude'!A273</f>
        <v>U Ivancu, 16.04.2025.</v>
      </c>
      <c r="B55" s="274"/>
      <c r="C55" s="9"/>
      <c r="D55" s="9"/>
      <c r="E55" s="9"/>
      <c r="F55" s="275" t="s">
        <v>392</v>
      </c>
      <c r="G55" s="275"/>
    </row>
    <row r="56" spans="1:7" ht="12.75" customHeight="1">
      <c r="A56" s="179"/>
      <c r="B56" s="179"/>
      <c r="C56" s="198"/>
      <c r="D56" s="179"/>
      <c r="E56" s="179"/>
      <c r="F56" s="179"/>
      <c r="G56" s="179"/>
    </row>
  </sheetData>
  <mergeCells count="38">
    <mergeCell ref="A55:B55"/>
    <mergeCell ref="F55:G55"/>
    <mergeCell ref="A23:G23"/>
    <mergeCell ref="A25:G25"/>
    <mergeCell ref="A30:G30"/>
    <mergeCell ref="B40:G40"/>
    <mergeCell ref="B27:G27"/>
    <mergeCell ref="B28:G28"/>
    <mergeCell ref="B31:G31"/>
    <mergeCell ref="B32:G32"/>
    <mergeCell ref="B33:G33"/>
    <mergeCell ref="B34:G34"/>
    <mergeCell ref="B35:G35"/>
    <mergeCell ref="B36:G36"/>
    <mergeCell ref="B37:G37"/>
    <mergeCell ref="A39:G39"/>
    <mergeCell ref="A1:G1"/>
    <mergeCell ref="A4:G4"/>
    <mergeCell ref="A6:G6"/>
    <mergeCell ref="A15:G15"/>
    <mergeCell ref="A12:G12"/>
    <mergeCell ref="A17:G17"/>
    <mergeCell ref="B19:G19"/>
    <mergeCell ref="B20:G20"/>
    <mergeCell ref="B21:G21"/>
    <mergeCell ref="B26:G26"/>
    <mergeCell ref="B18:G18"/>
    <mergeCell ref="A49:G49"/>
    <mergeCell ref="A50:G50"/>
    <mergeCell ref="A51:G51"/>
    <mergeCell ref="A52:G52"/>
    <mergeCell ref="B41:G41"/>
    <mergeCell ref="B42:G42"/>
    <mergeCell ref="B46:G46"/>
    <mergeCell ref="B43:G43"/>
    <mergeCell ref="B44:G44"/>
    <mergeCell ref="B45:G45"/>
    <mergeCell ref="A48:G48"/>
  </mergeCells>
  <pageMargins left="0.78740157480314965" right="0.59055118110236227" top="0.47244094488188981" bottom="0.31496062992125984" header="0.39370078740157483"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66" t="s">
        <v>98</v>
      </c>
      <c r="B1" s="158"/>
      <c r="C1" s="167" t="s">
        <v>315</v>
      </c>
      <c r="F1" s="279" t="s">
        <v>134</v>
      </c>
    </row>
    <row r="2" spans="1:6" ht="21" customHeight="1">
      <c r="A2" s="113" t="s">
        <v>0</v>
      </c>
      <c r="B2" s="114" t="s">
        <v>77</v>
      </c>
      <c r="C2" s="115" t="s">
        <v>75</v>
      </c>
      <c r="F2" s="279"/>
    </row>
    <row r="3" spans="1:6" ht="21" customHeight="1">
      <c r="A3" s="28" t="s">
        <v>10</v>
      </c>
      <c r="B3" s="29" t="s">
        <v>25</v>
      </c>
      <c r="C3" s="48" t="s">
        <v>236</v>
      </c>
      <c r="F3" s="279"/>
    </row>
    <row r="4" spans="1:6" ht="21" customHeight="1">
      <c r="A4" s="28" t="s">
        <v>11</v>
      </c>
      <c r="B4" s="29" t="s">
        <v>76</v>
      </c>
      <c r="C4" s="48" t="s">
        <v>360</v>
      </c>
    </row>
    <row r="5" spans="1:6" ht="45.95" customHeight="1">
      <c r="A5" s="28" t="s">
        <v>12</v>
      </c>
      <c r="B5" s="29" t="s">
        <v>44</v>
      </c>
      <c r="C5" s="48" t="str">
        <f>'Poziv za dostavu ponude'!M13</f>
        <v>Usluga izrade projektne dokumentacije za zatvaranje odlagališta komunalnog otpada u Jerovcu, za IVKOM d.d., Ivanec</v>
      </c>
      <c r="F5" s="165"/>
    </row>
    <row r="6" spans="1:6" ht="21" customHeight="1">
      <c r="A6" s="28" t="s">
        <v>13</v>
      </c>
      <c r="B6" s="29" t="s">
        <v>97</v>
      </c>
      <c r="C6" s="48" t="str">
        <f>'Poziv za dostavu ponude'!M15</f>
        <v>JN–05–25</v>
      </c>
    </row>
    <row r="7" spans="1:6" ht="21" customHeight="1">
      <c r="A7" s="113" t="s">
        <v>1</v>
      </c>
      <c r="B7" s="114" t="s">
        <v>26</v>
      </c>
      <c r="C7" s="115" t="s">
        <v>78</v>
      </c>
    </row>
    <row r="8" spans="1:6" ht="30" customHeight="1">
      <c r="A8" s="28" t="s">
        <v>14</v>
      </c>
      <c r="B8" s="29" t="s">
        <v>33</v>
      </c>
      <c r="C8" s="62"/>
    </row>
    <row r="9" spans="1:6" ht="21" customHeight="1">
      <c r="A9" s="28" t="s">
        <v>15</v>
      </c>
      <c r="B9" s="29" t="s">
        <v>79</v>
      </c>
      <c r="C9" s="62"/>
    </row>
    <row r="10" spans="1:6" ht="21" customHeight="1">
      <c r="A10" s="28" t="s">
        <v>16</v>
      </c>
      <c r="B10" s="29" t="s">
        <v>32</v>
      </c>
      <c r="C10" s="62"/>
    </row>
    <row r="11" spans="1:6" ht="21" customHeight="1">
      <c r="A11" s="28" t="s">
        <v>17</v>
      </c>
      <c r="B11" s="29" t="s">
        <v>80</v>
      </c>
      <c r="C11" s="62"/>
    </row>
    <row r="12" spans="1:6" ht="21" customHeight="1">
      <c r="A12" s="28" t="s">
        <v>18</v>
      </c>
      <c r="B12" s="29" t="s">
        <v>81</v>
      </c>
      <c r="C12" s="62"/>
      <c r="F12" s="8"/>
    </row>
    <row r="13" spans="1:6" ht="21" customHeight="1">
      <c r="A13" s="28" t="s">
        <v>19</v>
      </c>
      <c r="B13" s="29" t="s">
        <v>82</v>
      </c>
      <c r="C13" s="62"/>
      <c r="F13" s="8"/>
    </row>
    <row r="14" spans="1:6" ht="30" customHeight="1">
      <c r="A14" s="28" t="s">
        <v>20</v>
      </c>
      <c r="B14" s="29" t="s">
        <v>83</v>
      </c>
      <c r="C14" s="62"/>
      <c r="F14" s="8"/>
    </row>
    <row r="15" spans="1:6" ht="21" customHeight="1">
      <c r="A15" s="28" t="s">
        <v>21</v>
      </c>
      <c r="B15" s="29" t="s">
        <v>84</v>
      </c>
      <c r="C15" s="62"/>
      <c r="F15" s="8"/>
    </row>
    <row r="16" spans="1:6" ht="21" customHeight="1">
      <c r="A16" s="28" t="s">
        <v>28</v>
      </c>
      <c r="B16" s="29" t="s">
        <v>85</v>
      </c>
      <c r="C16" s="62"/>
    </row>
    <row r="17" spans="1:6" ht="21" customHeight="1">
      <c r="A17" s="28" t="s">
        <v>29</v>
      </c>
      <c r="B17" s="29" t="s">
        <v>86</v>
      </c>
      <c r="C17" s="62"/>
    </row>
    <row r="18" spans="1:6" ht="21" customHeight="1">
      <c r="A18" s="28" t="s">
        <v>30</v>
      </c>
      <c r="B18" s="29" t="s">
        <v>320</v>
      </c>
      <c r="C18" s="62"/>
    </row>
    <row r="19" spans="1:6" ht="21" customHeight="1">
      <c r="A19" s="28" t="s">
        <v>31</v>
      </c>
      <c r="B19" s="29" t="s">
        <v>321</v>
      </c>
      <c r="C19" s="62"/>
    </row>
    <row r="20" spans="1:6" ht="21" customHeight="1">
      <c r="A20" s="113" t="s">
        <v>2</v>
      </c>
      <c r="B20" s="114" t="s">
        <v>87</v>
      </c>
      <c r="C20" s="115" t="s">
        <v>78</v>
      </c>
    </row>
    <row r="21" spans="1:6" ht="21" customHeight="1">
      <c r="A21" s="28" t="s">
        <v>22</v>
      </c>
      <c r="B21" s="29" t="s">
        <v>89</v>
      </c>
      <c r="C21" s="62"/>
    </row>
    <row r="22" spans="1:6" ht="21" customHeight="1">
      <c r="A22" s="28" t="s">
        <v>23</v>
      </c>
      <c r="B22" s="29" t="s">
        <v>106</v>
      </c>
      <c r="C22" s="62"/>
      <c r="F22" s="49" t="s">
        <v>125</v>
      </c>
    </row>
    <row r="23" spans="1:6" ht="21" customHeight="1">
      <c r="A23" s="28" t="s">
        <v>88</v>
      </c>
      <c r="B23" s="29" t="s">
        <v>90</v>
      </c>
      <c r="C23" s="203">
        <f>'Troškovnik-JN-05-25'!F13</f>
        <v>0</v>
      </c>
      <c r="F23" s="50" t="s">
        <v>126</v>
      </c>
    </row>
    <row r="24" spans="1:6" ht="21" customHeight="1">
      <c r="A24" s="28" t="s">
        <v>92</v>
      </c>
      <c r="B24" s="29" t="s">
        <v>91</v>
      </c>
      <c r="C24" s="203">
        <f>'Troškovnik-JN-05-25'!F14</f>
        <v>0</v>
      </c>
      <c r="F24" s="50" t="s">
        <v>127</v>
      </c>
    </row>
    <row r="25" spans="1:6" ht="107.25" customHeight="1">
      <c r="A25" s="28" t="s">
        <v>93</v>
      </c>
      <c r="B25" s="169" t="s">
        <v>322</v>
      </c>
      <c r="C25" s="203">
        <f>'Troškovnik-JN-05-25'!F15</f>
        <v>0</v>
      </c>
      <c r="F25" s="50" t="s">
        <v>128</v>
      </c>
    </row>
    <row r="26" spans="1:6" ht="30" customHeight="1">
      <c r="A26" s="28" t="s">
        <v>94</v>
      </c>
      <c r="B26" s="79" t="s">
        <v>142</v>
      </c>
      <c r="C26" s="62"/>
      <c r="F26" s="60"/>
    </row>
    <row r="27" spans="1:6" ht="30" customHeight="1">
      <c r="A27" s="28" t="s">
        <v>95</v>
      </c>
      <c r="B27" s="27" t="s">
        <v>99</v>
      </c>
      <c r="C27" s="62"/>
    </row>
    <row r="28" spans="1:6" ht="60" customHeight="1">
      <c r="A28" s="28" t="s">
        <v>143</v>
      </c>
      <c r="B28" s="29" t="s">
        <v>96</v>
      </c>
      <c r="C28" s="62"/>
    </row>
    <row r="29" spans="1:6" ht="18" customHeight="1" thickBot="1">
      <c r="A29" s="276" t="s">
        <v>27</v>
      </c>
      <c r="B29" s="277"/>
      <c r="C29" s="278"/>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81"/>
  <sheetViews>
    <sheetView zoomScaleNormal="100" workbookViewId="0">
      <selection activeCell="I4" sqref="I4"/>
    </sheetView>
  </sheetViews>
  <sheetFormatPr defaultRowHeight="15"/>
  <cols>
    <col min="1" max="1" width="11.42578125" style="83" customWidth="1"/>
    <col min="2" max="2" width="19.140625" style="80" customWidth="1"/>
    <col min="3" max="3" width="8.7109375" style="84" customWidth="1"/>
    <col min="4" max="4" width="18.28515625" style="80" customWidth="1"/>
    <col min="5" max="5" width="6.85546875" style="80" customWidth="1"/>
    <col min="6" max="6" width="23.140625" style="80" customWidth="1"/>
    <col min="7" max="16384" width="9.140625" style="80"/>
  </cols>
  <sheetData>
    <row r="1" spans="1:9" ht="8.1" customHeight="1" thickTop="1">
      <c r="A1" s="102"/>
      <c r="B1" s="81"/>
      <c r="C1" s="82"/>
      <c r="D1" s="81"/>
      <c r="E1" s="81"/>
      <c r="F1" s="103"/>
    </row>
    <row r="2" spans="1:9" ht="40.5" customHeight="1">
      <c r="A2" s="104" t="s">
        <v>105</v>
      </c>
      <c r="B2" s="225" t="s">
        <v>175</v>
      </c>
      <c r="C2" s="225"/>
      <c r="D2" s="225"/>
      <c r="E2" s="225"/>
      <c r="F2" s="283"/>
    </row>
    <row r="3" spans="1:9" ht="8.1" customHeight="1" thickBot="1">
      <c r="A3" s="105"/>
      <c r="B3" s="106"/>
      <c r="C3" s="107"/>
      <c r="D3" s="106"/>
      <c r="E3" s="106"/>
      <c r="F3" s="108"/>
    </row>
    <row r="4" spans="1:9" ht="39.950000000000003" customHeight="1" thickTop="1" thickBot="1">
      <c r="A4" s="314" t="s">
        <v>176</v>
      </c>
      <c r="B4" s="271"/>
      <c r="C4" s="271"/>
      <c r="D4" s="271"/>
      <c r="E4" s="271"/>
      <c r="F4" s="315"/>
      <c r="I4" s="109"/>
    </row>
    <row r="5" spans="1:9" ht="8.1" customHeight="1" thickTop="1">
      <c r="A5" s="85"/>
      <c r="B5" s="86"/>
      <c r="C5" s="86"/>
      <c r="D5" s="86"/>
      <c r="E5" s="86"/>
      <c r="F5" s="86"/>
    </row>
    <row r="6" spans="1:9" ht="8.1" customHeight="1"/>
    <row r="7" spans="1:9" ht="27.95" customHeight="1">
      <c r="A7" s="284" t="s">
        <v>25</v>
      </c>
      <c r="B7" s="285"/>
      <c r="C7" s="286" t="s">
        <v>236</v>
      </c>
      <c r="D7" s="287"/>
      <c r="E7" s="287"/>
      <c r="F7" s="288"/>
    </row>
    <row r="8" spans="1:9" ht="27.95" customHeight="1">
      <c r="A8" s="284" t="s">
        <v>97</v>
      </c>
      <c r="B8" s="285"/>
      <c r="C8" s="286" t="str">
        <f>'Poziv za dostavu ponude'!M15</f>
        <v>JN–05–25</v>
      </c>
      <c r="D8" s="287"/>
      <c r="E8" s="287"/>
      <c r="F8" s="288"/>
    </row>
    <row r="9" spans="1:9" ht="12" customHeight="1">
      <c r="A9" s="87"/>
      <c r="B9" s="88"/>
      <c r="C9" s="89"/>
      <c r="D9" s="88"/>
      <c r="E9" s="88"/>
      <c r="F9" s="90"/>
    </row>
    <row r="10" spans="1:9" ht="24" customHeight="1">
      <c r="A10" s="289" t="s">
        <v>177</v>
      </c>
      <c r="B10" s="290"/>
      <c r="C10" s="290"/>
      <c r="D10" s="290"/>
      <c r="E10" s="290"/>
      <c r="F10" s="291"/>
    </row>
    <row r="11" spans="1:9" ht="24" customHeight="1">
      <c r="A11" s="280" t="s">
        <v>178</v>
      </c>
      <c r="B11" s="281"/>
      <c r="C11" s="281"/>
      <c r="D11" s="281"/>
      <c r="E11" s="281"/>
      <c r="F11" s="282"/>
    </row>
    <row r="12" spans="1:9" ht="24" customHeight="1">
      <c r="A12" s="91" t="s">
        <v>179</v>
      </c>
      <c r="B12" s="292"/>
      <c r="C12" s="292"/>
      <c r="D12" s="292"/>
      <c r="E12" s="292"/>
      <c r="F12" s="292"/>
    </row>
    <row r="13" spans="1:9" ht="24" customHeight="1">
      <c r="A13" s="91" t="s">
        <v>180</v>
      </c>
      <c r="B13" s="292"/>
      <c r="C13" s="292"/>
      <c r="D13" s="292"/>
      <c r="E13" s="292"/>
      <c r="F13" s="292"/>
    </row>
    <row r="14" spans="1:9" ht="24" customHeight="1">
      <c r="A14" s="91" t="s">
        <v>181</v>
      </c>
      <c r="B14" s="292"/>
      <c r="C14" s="292"/>
      <c r="D14" s="292"/>
      <c r="E14" s="292"/>
      <c r="F14" s="292"/>
    </row>
    <row r="15" spans="1:9" ht="24" customHeight="1">
      <c r="A15" s="91" t="s">
        <v>182</v>
      </c>
      <c r="B15" s="292"/>
      <c r="C15" s="292"/>
      <c r="D15" s="292"/>
      <c r="E15" s="292"/>
      <c r="F15" s="292"/>
    </row>
    <row r="16" spans="1:9" ht="24" customHeight="1">
      <c r="A16" s="280" t="s">
        <v>183</v>
      </c>
      <c r="B16" s="281"/>
      <c r="C16" s="281"/>
      <c r="D16" s="281"/>
      <c r="E16" s="281"/>
      <c r="F16" s="282"/>
    </row>
    <row r="17" spans="1:6" ht="24" customHeight="1">
      <c r="A17" s="91" t="s">
        <v>179</v>
      </c>
      <c r="B17" s="292"/>
      <c r="C17" s="292"/>
      <c r="D17" s="292"/>
      <c r="E17" s="292"/>
      <c r="F17" s="292"/>
    </row>
    <row r="18" spans="1:6" ht="24" customHeight="1">
      <c r="A18" s="91" t="s">
        <v>180</v>
      </c>
      <c r="B18" s="292"/>
      <c r="C18" s="292"/>
      <c r="D18" s="292"/>
      <c r="E18" s="292"/>
      <c r="F18" s="292"/>
    </row>
    <row r="19" spans="1:6" ht="24" customHeight="1">
      <c r="A19" s="91" t="s">
        <v>181</v>
      </c>
      <c r="B19" s="292"/>
      <c r="C19" s="292"/>
      <c r="D19" s="292"/>
      <c r="E19" s="292"/>
      <c r="F19" s="292"/>
    </row>
    <row r="20" spans="1:6" ht="24" customHeight="1">
      <c r="A20" s="91" t="s">
        <v>182</v>
      </c>
      <c r="B20" s="292"/>
      <c r="C20" s="292"/>
      <c r="D20" s="292"/>
      <c r="E20" s="292"/>
      <c r="F20" s="292"/>
    </row>
    <row r="21" spans="1:6" ht="24" customHeight="1">
      <c r="A21" s="280" t="s">
        <v>184</v>
      </c>
      <c r="B21" s="281"/>
      <c r="C21" s="281"/>
      <c r="D21" s="281"/>
      <c r="E21" s="281"/>
      <c r="F21" s="282"/>
    </row>
    <row r="22" spans="1:6" ht="24" customHeight="1">
      <c r="A22" s="91" t="s">
        <v>179</v>
      </c>
      <c r="B22" s="292"/>
      <c r="C22" s="292"/>
      <c r="D22" s="292"/>
      <c r="E22" s="292"/>
      <c r="F22" s="292"/>
    </row>
    <row r="23" spans="1:6" ht="24" customHeight="1">
      <c r="A23" s="91" t="s">
        <v>180</v>
      </c>
      <c r="B23" s="292"/>
      <c r="C23" s="292"/>
      <c r="D23" s="292"/>
      <c r="E23" s="292"/>
      <c r="F23" s="292"/>
    </row>
    <row r="24" spans="1:6" ht="24" customHeight="1">
      <c r="A24" s="91" t="s">
        <v>181</v>
      </c>
      <c r="B24" s="292"/>
      <c r="C24" s="292"/>
      <c r="D24" s="292"/>
      <c r="E24" s="292"/>
      <c r="F24" s="292"/>
    </row>
    <row r="25" spans="1:6" ht="24" customHeight="1">
      <c r="A25" s="91" t="s">
        <v>182</v>
      </c>
      <c r="B25" s="292"/>
      <c r="C25" s="292"/>
      <c r="D25" s="292"/>
      <c r="E25" s="292"/>
      <c r="F25" s="292"/>
    </row>
    <row r="26" spans="1:6" ht="24" customHeight="1">
      <c r="A26" s="280" t="s">
        <v>185</v>
      </c>
      <c r="B26" s="281"/>
      <c r="C26" s="281"/>
      <c r="D26" s="281"/>
      <c r="E26" s="281"/>
      <c r="F26" s="282"/>
    </row>
    <row r="27" spans="1:6" ht="24" customHeight="1">
      <c r="A27" s="91" t="s">
        <v>179</v>
      </c>
      <c r="B27" s="292"/>
      <c r="C27" s="292"/>
      <c r="D27" s="292"/>
      <c r="E27" s="292"/>
      <c r="F27" s="292"/>
    </row>
    <row r="28" spans="1:6" ht="24" customHeight="1">
      <c r="A28" s="91" t="s">
        <v>180</v>
      </c>
      <c r="B28" s="292"/>
      <c r="C28" s="292"/>
      <c r="D28" s="292"/>
      <c r="E28" s="292"/>
      <c r="F28" s="292"/>
    </row>
    <row r="29" spans="1:6" ht="24" customHeight="1">
      <c r="A29" s="91" t="s">
        <v>181</v>
      </c>
      <c r="B29" s="292"/>
      <c r="C29" s="292"/>
      <c r="D29" s="292"/>
      <c r="E29" s="292"/>
      <c r="F29" s="292"/>
    </row>
    <row r="30" spans="1:6" ht="24" customHeight="1">
      <c r="A30" s="91" t="s">
        <v>182</v>
      </c>
      <c r="B30" s="292"/>
      <c r="C30" s="292"/>
      <c r="D30" s="292"/>
      <c r="E30" s="292"/>
      <c r="F30" s="292"/>
    </row>
    <row r="31" spans="1:6" ht="24" customHeight="1">
      <c r="A31" s="280" t="s">
        <v>186</v>
      </c>
      <c r="B31" s="281"/>
      <c r="C31" s="281"/>
      <c r="D31" s="281"/>
      <c r="E31" s="281"/>
      <c r="F31" s="282"/>
    </row>
    <row r="32" spans="1:6" ht="24" customHeight="1">
      <c r="A32" s="91" t="s">
        <v>179</v>
      </c>
      <c r="B32" s="292"/>
      <c r="C32" s="292"/>
      <c r="D32" s="292"/>
      <c r="E32" s="292"/>
      <c r="F32" s="292"/>
    </row>
    <row r="33" spans="1:6" ht="24" customHeight="1">
      <c r="A33" s="91" t="s">
        <v>180</v>
      </c>
      <c r="B33" s="292"/>
      <c r="C33" s="292"/>
      <c r="D33" s="292"/>
      <c r="E33" s="292"/>
      <c r="F33" s="292"/>
    </row>
    <row r="34" spans="1:6" ht="24" customHeight="1">
      <c r="A34" s="91" t="s">
        <v>181</v>
      </c>
      <c r="B34" s="292"/>
      <c r="C34" s="292"/>
      <c r="D34" s="292"/>
      <c r="E34" s="292"/>
      <c r="F34" s="292"/>
    </row>
    <row r="35" spans="1:6" ht="24" customHeight="1">
      <c r="A35" s="91" t="s">
        <v>182</v>
      </c>
      <c r="B35" s="292"/>
      <c r="C35" s="292"/>
      <c r="D35" s="292"/>
      <c r="E35" s="292"/>
      <c r="F35" s="292"/>
    </row>
    <row r="36" spans="1:6" ht="24" customHeight="1">
      <c r="A36" s="280" t="s">
        <v>187</v>
      </c>
      <c r="B36" s="281"/>
      <c r="C36" s="281"/>
      <c r="D36" s="281"/>
      <c r="E36" s="281"/>
      <c r="F36" s="282"/>
    </row>
    <row r="37" spans="1:6" ht="24" customHeight="1">
      <c r="A37" s="91" t="s">
        <v>179</v>
      </c>
      <c r="B37" s="292"/>
      <c r="C37" s="292"/>
      <c r="D37" s="292"/>
      <c r="E37" s="292"/>
      <c r="F37" s="292"/>
    </row>
    <row r="38" spans="1:6" ht="24" customHeight="1">
      <c r="A38" s="91" t="s">
        <v>180</v>
      </c>
      <c r="B38" s="292"/>
      <c r="C38" s="292"/>
      <c r="D38" s="292"/>
      <c r="E38" s="292"/>
      <c r="F38" s="292"/>
    </row>
    <row r="39" spans="1:6" ht="24" customHeight="1">
      <c r="A39" s="91" t="s">
        <v>181</v>
      </c>
      <c r="B39" s="292"/>
      <c r="C39" s="292"/>
      <c r="D39" s="292"/>
      <c r="E39" s="292"/>
      <c r="F39" s="292"/>
    </row>
    <row r="40" spans="1:6" ht="24" customHeight="1">
      <c r="A40" s="91" t="s">
        <v>182</v>
      </c>
      <c r="B40" s="292"/>
      <c r="C40" s="292"/>
      <c r="D40" s="292"/>
      <c r="E40" s="292"/>
      <c r="F40" s="292"/>
    </row>
    <row r="41" spans="1:6" ht="24" customHeight="1">
      <c r="A41" s="280" t="s">
        <v>188</v>
      </c>
      <c r="B41" s="281"/>
      <c r="C41" s="281"/>
      <c r="D41" s="281"/>
      <c r="E41" s="281"/>
      <c r="F41" s="282"/>
    </row>
    <row r="42" spans="1:6" ht="24" customHeight="1">
      <c r="A42" s="91" t="s">
        <v>179</v>
      </c>
      <c r="B42" s="292"/>
      <c r="C42" s="292"/>
      <c r="D42" s="292"/>
      <c r="E42" s="292"/>
      <c r="F42" s="292"/>
    </row>
    <row r="43" spans="1:6" ht="24" customHeight="1">
      <c r="A43" s="91" t="s">
        <v>180</v>
      </c>
      <c r="B43" s="292"/>
      <c r="C43" s="292"/>
      <c r="D43" s="292"/>
      <c r="E43" s="292"/>
      <c r="F43" s="292"/>
    </row>
    <row r="44" spans="1:6" ht="24" customHeight="1">
      <c r="A44" s="91" t="s">
        <v>181</v>
      </c>
      <c r="B44" s="292"/>
      <c r="C44" s="292"/>
      <c r="D44" s="292"/>
      <c r="E44" s="292"/>
      <c r="F44" s="292"/>
    </row>
    <row r="45" spans="1:6" ht="24" customHeight="1">
      <c r="A45" s="91" t="s">
        <v>182</v>
      </c>
      <c r="B45" s="292"/>
      <c r="C45" s="292"/>
      <c r="D45" s="292"/>
      <c r="E45" s="292"/>
      <c r="F45" s="292"/>
    </row>
    <row r="46" spans="1:6" ht="24" customHeight="1">
      <c r="A46" s="293" t="s">
        <v>189</v>
      </c>
      <c r="B46" s="294"/>
      <c r="C46" s="294"/>
      <c r="D46" s="294"/>
      <c r="E46" s="294"/>
      <c r="F46" s="295"/>
    </row>
    <row r="47" spans="1:6" ht="24" customHeight="1">
      <c r="A47" s="296"/>
      <c r="B47" s="297"/>
      <c r="C47" s="297"/>
      <c r="D47" s="297"/>
      <c r="E47" s="297"/>
      <c r="F47" s="298"/>
    </row>
    <row r="48" spans="1:6" ht="15.95" customHeight="1">
      <c r="A48" s="299" t="s">
        <v>190</v>
      </c>
      <c r="B48" s="300"/>
      <c r="C48" s="300"/>
      <c r="D48" s="300"/>
      <c r="E48" s="300"/>
      <c r="F48" s="301"/>
    </row>
    <row r="49" spans="1:6" ht="15.95" customHeight="1">
      <c r="A49" s="302" t="s">
        <v>191</v>
      </c>
      <c r="B49" s="303"/>
      <c r="C49" s="303"/>
      <c r="D49" s="303"/>
      <c r="E49" s="303"/>
      <c r="F49" s="304"/>
    </row>
    <row r="50" spans="1:6" ht="24" customHeight="1">
      <c r="A50" s="305" t="s">
        <v>192</v>
      </c>
      <c r="B50" s="306"/>
      <c r="C50" s="306"/>
      <c r="D50" s="306"/>
      <c r="E50" s="306"/>
      <c r="F50" s="307"/>
    </row>
    <row r="51" spans="1:6" ht="24" customHeight="1">
      <c r="A51" s="92" t="s">
        <v>179</v>
      </c>
      <c r="B51" s="292"/>
      <c r="C51" s="292"/>
      <c r="D51" s="292"/>
      <c r="E51" s="292"/>
      <c r="F51" s="292"/>
    </row>
    <row r="52" spans="1:6" ht="24" customHeight="1">
      <c r="A52" s="92" t="s">
        <v>180</v>
      </c>
      <c r="B52" s="292"/>
      <c r="C52" s="292"/>
      <c r="D52" s="292"/>
      <c r="E52" s="292"/>
      <c r="F52" s="292"/>
    </row>
    <row r="53" spans="1:6" ht="24" customHeight="1">
      <c r="A53" s="92" t="s">
        <v>181</v>
      </c>
      <c r="B53" s="292"/>
      <c r="C53" s="292"/>
      <c r="D53" s="292"/>
      <c r="E53" s="292"/>
      <c r="F53" s="292"/>
    </row>
    <row r="54" spans="1:6" ht="24" customHeight="1">
      <c r="A54" s="92" t="s">
        <v>182</v>
      </c>
      <c r="B54" s="292"/>
      <c r="C54" s="292"/>
      <c r="D54" s="292"/>
      <c r="E54" s="292"/>
      <c r="F54" s="292"/>
    </row>
    <row r="55" spans="1:6" ht="24" customHeight="1">
      <c r="A55" s="305" t="s">
        <v>193</v>
      </c>
      <c r="B55" s="306"/>
      <c r="C55" s="306"/>
      <c r="D55" s="306"/>
      <c r="E55" s="306"/>
      <c r="F55" s="307"/>
    </row>
    <row r="56" spans="1:6" ht="24" customHeight="1">
      <c r="A56" s="92" t="s">
        <v>179</v>
      </c>
      <c r="B56" s="292"/>
      <c r="C56" s="292"/>
      <c r="D56" s="292"/>
      <c r="E56" s="292"/>
      <c r="F56" s="292"/>
    </row>
    <row r="57" spans="1:6" ht="24" customHeight="1">
      <c r="A57" s="92" t="s">
        <v>180</v>
      </c>
      <c r="B57" s="292"/>
      <c r="C57" s="292"/>
      <c r="D57" s="292"/>
      <c r="E57" s="292"/>
      <c r="F57" s="292"/>
    </row>
    <row r="58" spans="1:6" ht="24" customHeight="1">
      <c r="A58" s="92" t="s">
        <v>181</v>
      </c>
      <c r="B58" s="292"/>
      <c r="C58" s="292"/>
      <c r="D58" s="292"/>
      <c r="E58" s="292"/>
      <c r="F58" s="292"/>
    </row>
    <row r="59" spans="1:6" ht="24" customHeight="1">
      <c r="A59" s="92" t="s">
        <v>182</v>
      </c>
      <c r="B59" s="292"/>
      <c r="C59" s="292"/>
      <c r="D59" s="292"/>
      <c r="E59" s="292"/>
      <c r="F59" s="292"/>
    </row>
    <row r="60" spans="1:6" ht="24" customHeight="1">
      <c r="A60" s="305" t="s">
        <v>194</v>
      </c>
      <c r="B60" s="306"/>
      <c r="C60" s="306"/>
      <c r="D60" s="306"/>
      <c r="E60" s="306"/>
      <c r="F60" s="307"/>
    </row>
    <row r="61" spans="1:6" ht="24" customHeight="1">
      <c r="A61" s="92" t="s">
        <v>179</v>
      </c>
      <c r="B61" s="292"/>
      <c r="C61" s="292"/>
      <c r="D61" s="292"/>
      <c r="E61" s="292"/>
      <c r="F61" s="292"/>
    </row>
    <row r="62" spans="1:6" ht="24" customHeight="1">
      <c r="A62" s="92" t="s">
        <v>180</v>
      </c>
      <c r="B62" s="292"/>
      <c r="C62" s="292"/>
      <c r="D62" s="292"/>
      <c r="E62" s="292"/>
      <c r="F62" s="292"/>
    </row>
    <row r="63" spans="1:6" ht="24" customHeight="1">
      <c r="A63" s="92" t="s">
        <v>181</v>
      </c>
      <c r="B63" s="292"/>
      <c r="C63" s="292"/>
      <c r="D63" s="292"/>
      <c r="E63" s="292"/>
      <c r="F63" s="292"/>
    </row>
    <row r="64" spans="1:6" ht="24" customHeight="1">
      <c r="A64" s="92" t="s">
        <v>182</v>
      </c>
      <c r="B64" s="292"/>
      <c r="C64" s="292"/>
      <c r="D64" s="292"/>
      <c r="E64" s="292"/>
      <c r="F64" s="292"/>
    </row>
    <row r="65" spans="1:6" ht="24" customHeight="1">
      <c r="A65" s="305" t="s">
        <v>195</v>
      </c>
      <c r="B65" s="306"/>
      <c r="C65" s="306"/>
      <c r="D65" s="306"/>
      <c r="E65" s="306"/>
      <c r="F65" s="307"/>
    </row>
    <row r="66" spans="1:6" ht="24" customHeight="1">
      <c r="A66" s="92" t="s">
        <v>179</v>
      </c>
      <c r="B66" s="292"/>
      <c r="C66" s="292"/>
      <c r="D66" s="292"/>
      <c r="E66" s="292"/>
      <c r="F66" s="292"/>
    </row>
    <row r="67" spans="1:6" ht="24" customHeight="1">
      <c r="A67" s="92" t="s">
        <v>180</v>
      </c>
      <c r="B67" s="292"/>
      <c r="C67" s="292"/>
      <c r="D67" s="292"/>
      <c r="E67" s="292"/>
      <c r="F67" s="292"/>
    </row>
    <row r="68" spans="1:6" ht="24" customHeight="1">
      <c r="A68" s="92" t="s">
        <v>181</v>
      </c>
      <c r="B68" s="292"/>
      <c r="C68" s="292"/>
      <c r="D68" s="292"/>
      <c r="E68" s="292"/>
      <c r="F68" s="292"/>
    </row>
    <row r="69" spans="1:6" ht="24" customHeight="1">
      <c r="A69" s="92" t="s">
        <v>182</v>
      </c>
      <c r="B69" s="292"/>
      <c r="C69" s="292"/>
      <c r="D69" s="292"/>
      <c r="E69" s="292"/>
      <c r="F69" s="292"/>
    </row>
    <row r="70" spans="1:6" ht="57" customHeight="1">
      <c r="A70" s="280" t="s">
        <v>196</v>
      </c>
      <c r="B70" s="282"/>
      <c r="C70" s="308" t="str">
        <f>'Poziv za dostavu ponude'!M13</f>
        <v>Usluga izrade projektne dokumentacije za zatvaranje odlagališta komunalnog otpada u Jerovcu, za IVKOM d.d., Ivanec</v>
      </c>
      <c r="D70" s="309"/>
      <c r="E70" s="309"/>
      <c r="F70" s="310"/>
    </row>
    <row r="71" spans="1:6" ht="24" customHeight="1">
      <c r="A71" s="280" t="s">
        <v>197</v>
      </c>
      <c r="B71" s="282"/>
      <c r="C71" s="308"/>
      <c r="D71" s="309"/>
      <c r="E71" s="309"/>
      <c r="F71" s="310"/>
    </row>
    <row r="72" spans="1:6" ht="24" customHeight="1">
      <c r="A72" s="280" t="s">
        <v>198</v>
      </c>
      <c r="B72" s="282"/>
      <c r="C72" s="308"/>
      <c r="D72" s="309"/>
      <c r="E72" s="309"/>
      <c r="F72" s="310"/>
    </row>
    <row r="73" spans="1:6" ht="24" customHeight="1">
      <c r="A73" s="280" t="s">
        <v>199</v>
      </c>
      <c r="B73" s="282"/>
      <c r="C73" s="308"/>
      <c r="D73" s="309"/>
      <c r="E73" s="309"/>
      <c r="F73" s="310"/>
    </row>
    <row r="74" spans="1:6" ht="24" customHeight="1">
      <c r="A74" s="280" t="s">
        <v>200</v>
      </c>
      <c r="B74" s="282"/>
      <c r="C74" s="308"/>
      <c r="D74" s="309"/>
      <c r="E74" s="309"/>
      <c r="F74" s="310"/>
    </row>
    <row r="75" spans="1:6" ht="24" customHeight="1">
      <c r="A75" s="280" t="s">
        <v>201</v>
      </c>
      <c r="B75" s="282"/>
      <c r="C75" s="308" t="s">
        <v>296</v>
      </c>
      <c r="D75" s="309"/>
      <c r="E75" s="309"/>
      <c r="F75" s="310"/>
    </row>
    <row r="76" spans="1:6" ht="24" customHeight="1">
      <c r="A76" s="280" t="s">
        <v>202</v>
      </c>
      <c r="B76" s="282"/>
      <c r="C76" s="308"/>
      <c r="D76" s="309"/>
      <c r="E76" s="309"/>
      <c r="F76" s="310"/>
    </row>
    <row r="77" spans="1:6" ht="24" customHeight="1">
      <c r="A77" s="293" t="s">
        <v>203</v>
      </c>
      <c r="B77" s="295"/>
      <c r="C77" s="311"/>
      <c r="D77" s="312"/>
      <c r="E77" s="312"/>
      <c r="F77" s="313"/>
    </row>
    <row r="78" spans="1:6" s="97" customFormat="1" ht="80.099999999999994" customHeight="1">
      <c r="A78" s="93" t="s">
        <v>179</v>
      </c>
      <c r="B78" s="94"/>
      <c r="C78" s="95" t="s">
        <v>204</v>
      </c>
      <c r="D78" s="96"/>
      <c r="E78" s="95" t="s">
        <v>205</v>
      </c>
      <c r="F78" s="96"/>
    </row>
    <row r="79" spans="1:6" s="97" customFormat="1" ht="80.099999999999994" customHeight="1">
      <c r="A79" s="98" t="s">
        <v>180</v>
      </c>
      <c r="B79" s="99"/>
      <c r="C79" s="100" t="s">
        <v>204</v>
      </c>
      <c r="D79" s="101"/>
      <c r="E79" s="100" t="s">
        <v>205</v>
      </c>
      <c r="F79" s="101"/>
    </row>
    <row r="80" spans="1:6" s="97" customFormat="1" ht="80.099999999999994" customHeight="1">
      <c r="A80" s="98" t="s">
        <v>181</v>
      </c>
      <c r="B80" s="99"/>
      <c r="C80" s="100" t="s">
        <v>204</v>
      </c>
      <c r="D80" s="101"/>
      <c r="E80" s="100" t="s">
        <v>205</v>
      </c>
      <c r="F80" s="101"/>
    </row>
    <row r="81" spans="1:6" s="97" customFormat="1" ht="80.099999999999994" customHeight="1">
      <c r="A81" s="98" t="s">
        <v>182</v>
      </c>
      <c r="B81" s="99"/>
      <c r="C81" s="100" t="s">
        <v>204</v>
      </c>
      <c r="D81" s="101"/>
      <c r="E81" s="100" t="s">
        <v>205</v>
      </c>
      <c r="F81" s="101"/>
    </row>
  </sheetData>
  <mergeCells count="82">
    <mergeCell ref="A77:B77"/>
    <mergeCell ref="C77:F77"/>
    <mergeCell ref="A8:B8"/>
    <mergeCell ref="C8:F8"/>
    <mergeCell ref="A4:F4"/>
    <mergeCell ref="A74:B74"/>
    <mergeCell ref="C74:F74"/>
    <mergeCell ref="A75:B75"/>
    <mergeCell ref="C75:F75"/>
    <mergeCell ref="A76:B76"/>
    <mergeCell ref="C76:F76"/>
    <mergeCell ref="A71:B71"/>
    <mergeCell ref="C71:F71"/>
    <mergeCell ref="A72:B72"/>
    <mergeCell ref="C72:F72"/>
    <mergeCell ref="A73:B73"/>
    <mergeCell ref="C73:F73"/>
    <mergeCell ref="A65:F65"/>
    <mergeCell ref="B66:F66"/>
    <mergeCell ref="B67:F67"/>
    <mergeCell ref="B68:F68"/>
    <mergeCell ref="B69:F69"/>
    <mergeCell ref="A70:B70"/>
    <mergeCell ref="C70:F70"/>
    <mergeCell ref="B64:F64"/>
    <mergeCell ref="B53:F53"/>
    <mergeCell ref="B54:F54"/>
    <mergeCell ref="A55:F55"/>
    <mergeCell ref="B56:F56"/>
    <mergeCell ref="B57:F57"/>
    <mergeCell ref="B58:F58"/>
    <mergeCell ref="B59:F59"/>
    <mergeCell ref="A60:F60"/>
    <mergeCell ref="B61:F61"/>
    <mergeCell ref="B62:F62"/>
    <mergeCell ref="B63:F63"/>
    <mergeCell ref="B52:F52"/>
    <mergeCell ref="A41:F41"/>
    <mergeCell ref="B42:F42"/>
    <mergeCell ref="B43:F43"/>
    <mergeCell ref="B44:F44"/>
    <mergeCell ref="B45:F45"/>
    <mergeCell ref="A46:F46"/>
    <mergeCell ref="A47:F47"/>
    <mergeCell ref="A48:F48"/>
    <mergeCell ref="A49:F49"/>
    <mergeCell ref="A50:F50"/>
    <mergeCell ref="B51:F51"/>
    <mergeCell ref="B40:F40"/>
    <mergeCell ref="B29:F29"/>
    <mergeCell ref="B30:F30"/>
    <mergeCell ref="A31:F31"/>
    <mergeCell ref="B32:F32"/>
    <mergeCell ref="B33:F33"/>
    <mergeCell ref="B34:F34"/>
    <mergeCell ref="B35:F35"/>
    <mergeCell ref="A36:F36"/>
    <mergeCell ref="B37:F37"/>
    <mergeCell ref="B38:F38"/>
    <mergeCell ref="B39:F39"/>
    <mergeCell ref="B28:F28"/>
    <mergeCell ref="B17:F17"/>
    <mergeCell ref="B18:F18"/>
    <mergeCell ref="B19:F19"/>
    <mergeCell ref="B20:F20"/>
    <mergeCell ref="A21:F21"/>
    <mergeCell ref="B22:F22"/>
    <mergeCell ref="B23:F23"/>
    <mergeCell ref="B24:F24"/>
    <mergeCell ref="B25:F25"/>
    <mergeCell ref="A26:F26"/>
    <mergeCell ref="B27:F27"/>
    <mergeCell ref="A16:F16"/>
    <mergeCell ref="B2:F2"/>
    <mergeCell ref="A7:B7"/>
    <mergeCell ref="C7:F7"/>
    <mergeCell ref="A10:F10"/>
    <mergeCell ref="A11:F11"/>
    <mergeCell ref="B12:F12"/>
    <mergeCell ref="B13:F13"/>
    <mergeCell ref="B14:F14"/>
    <mergeCell ref="B15:F15"/>
  </mergeCells>
  <pageMargins left="0.78740157480314965" right="0.59055118110236227" top="0.39370078740157483" bottom="0.39370078740157483" header="0.39370078740157483" footer="0.27559055118110237"/>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64"/>
  <sheetViews>
    <sheetView zoomScaleNormal="100" workbookViewId="0">
      <selection activeCell="I4" sqref="I4"/>
    </sheetView>
  </sheetViews>
  <sheetFormatPr defaultRowHeight="15"/>
  <cols>
    <col min="1" max="1" width="17.140625" style="136" customWidth="1"/>
    <col min="2" max="2" width="19.140625" style="132" customWidth="1"/>
    <col min="3" max="3" width="8.7109375" style="84" customWidth="1"/>
    <col min="4" max="4" width="18.28515625" style="132" customWidth="1"/>
    <col min="5" max="5" width="6.85546875" style="132" customWidth="1"/>
    <col min="6" max="6" width="17.28515625" style="132" customWidth="1"/>
    <col min="7" max="16384" width="9.140625" style="132"/>
  </cols>
  <sheetData>
    <row r="1" spans="1:9" ht="8.1" customHeight="1" thickTop="1">
      <c r="A1" s="129"/>
      <c r="B1" s="130"/>
      <c r="C1" s="82"/>
      <c r="D1" s="130"/>
      <c r="E1" s="130"/>
      <c r="F1" s="131"/>
    </row>
    <row r="2" spans="1:9" ht="27.95" customHeight="1">
      <c r="A2" s="316" t="s">
        <v>390</v>
      </c>
      <c r="B2" s="317"/>
      <c r="C2" s="317"/>
      <c r="D2" s="317"/>
      <c r="E2" s="317"/>
      <c r="F2" s="318"/>
    </row>
    <row r="3" spans="1:9" ht="8.1" customHeight="1" thickBot="1">
      <c r="A3" s="133"/>
      <c r="B3" s="134"/>
      <c r="C3" s="107"/>
      <c r="D3" s="134"/>
      <c r="E3" s="134"/>
      <c r="F3" s="135"/>
    </row>
    <row r="4" spans="1:9" ht="33.950000000000003" customHeight="1" thickTop="1" thickBot="1">
      <c r="A4" s="319" t="s">
        <v>286</v>
      </c>
      <c r="B4" s="320"/>
      <c r="C4" s="320"/>
      <c r="D4" s="320"/>
      <c r="E4" s="320"/>
      <c r="F4" s="321"/>
      <c r="I4" s="109"/>
    </row>
    <row r="5" spans="1:9" ht="6.95" customHeight="1" thickTop="1">
      <c r="A5" s="85"/>
      <c r="B5" s="86"/>
      <c r="C5" s="86"/>
      <c r="D5" s="86"/>
      <c r="E5" s="86"/>
      <c r="F5" s="86"/>
    </row>
    <row r="6" spans="1:9" ht="6.95" customHeight="1"/>
    <row r="7" spans="1:9" ht="24" customHeight="1">
      <c r="A7" s="322" t="s">
        <v>25</v>
      </c>
      <c r="B7" s="323"/>
      <c r="C7" s="324" t="str">
        <f>'Ponudbeni list'!C3</f>
        <v>IVKOM d.d., Ivanec, Vladimira Nazora 96b</v>
      </c>
      <c r="D7" s="325"/>
      <c r="E7" s="325"/>
      <c r="F7" s="326"/>
    </row>
    <row r="8" spans="1:9" ht="24" customHeight="1">
      <c r="A8" s="322" t="s">
        <v>97</v>
      </c>
      <c r="B8" s="323"/>
      <c r="C8" s="324" t="str">
        <f>'Ponudbeni list'!C6</f>
        <v>JN–05–25</v>
      </c>
      <c r="D8" s="325"/>
      <c r="E8" s="325"/>
      <c r="F8" s="326"/>
    </row>
    <row r="9" spans="1:9" ht="12" customHeight="1">
      <c r="A9" s="137"/>
      <c r="B9" s="138"/>
      <c r="C9" s="89"/>
      <c r="D9" s="138"/>
      <c r="E9" s="138"/>
      <c r="F9" s="139"/>
    </row>
    <row r="10" spans="1:9" ht="24" customHeight="1">
      <c r="A10" s="289" t="s">
        <v>241</v>
      </c>
      <c r="B10" s="290"/>
      <c r="C10" s="290"/>
      <c r="D10" s="290"/>
      <c r="E10" s="290"/>
      <c r="F10" s="291"/>
    </row>
    <row r="11" spans="1:9" ht="24" customHeight="1">
      <c r="A11" s="280" t="s">
        <v>242</v>
      </c>
      <c r="B11" s="281"/>
      <c r="C11" s="281"/>
      <c r="D11" s="281"/>
      <c r="E11" s="281"/>
      <c r="F11" s="282"/>
    </row>
    <row r="12" spans="1:9" ht="26.1" customHeight="1">
      <c r="A12" s="91" t="s">
        <v>243</v>
      </c>
      <c r="B12" s="292"/>
      <c r="C12" s="292"/>
      <c r="D12" s="292"/>
      <c r="E12" s="292"/>
      <c r="F12" s="292"/>
    </row>
    <row r="13" spans="1:9" ht="26.1" customHeight="1">
      <c r="A13" s="91" t="s">
        <v>244</v>
      </c>
      <c r="B13" s="292"/>
      <c r="C13" s="292"/>
      <c r="D13" s="292"/>
      <c r="E13" s="292"/>
      <c r="F13" s="292"/>
    </row>
    <row r="14" spans="1:9" ht="26.1" customHeight="1">
      <c r="A14" s="91" t="s">
        <v>245</v>
      </c>
      <c r="B14" s="292"/>
      <c r="C14" s="292"/>
      <c r="D14" s="292"/>
      <c r="E14" s="292"/>
      <c r="F14" s="292"/>
    </row>
    <row r="15" spans="1:9" ht="26.1" customHeight="1">
      <c r="A15" s="91" t="s">
        <v>246</v>
      </c>
      <c r="B15" s="292"/>
      <c r="C15" s="292"/>
      <c r="D15" s="292"/>
      <c r="E15" s="292"/>
      <c r="F15" s="292"/>
    </row>
    <row r="16" spans="1:9" ht="26.1" customHeight="1">
      <c r="A16" s="91" t="s">
        <v>32</v>
      </c>
      <c r="B16" s="292"/>
      <c r="C16" s="292"/>
      <c r="D16" s="292"/>
      <c r="E16" s="292"/>
      <c r="F16" s="292"/>
    </row>
    <row r="17" spans="1:6" ht="26.1" customHeight="1">
      <c r="A17" s="91" t="s">
        <v>247</v>
      </c>
      <c r="B17" s="292"/>
      <c r="C17" s="292"/>
      <c r="D17" s="292"/>
      <c r="E17" s="292"/>
      <c r="F17" s="292"/>
    </row>
    <row r="18" spans="1:6" ht="24" customHeight="1">
      <c r="A18" s="280" t="s">
        <v>248</v>
      </c>
      <c r="B18" s="281"/>
      <c r="C18" s="281"/>
      <c r="D18" s="281"/>
      <c r="E18" s="281"/>
      <c r="F18" s="282"/>
    </row>
    <row r="19" spans="1:6" ht="26.1" customHeight="1">
      <c r="A19" s="91" t="s">
        <v>243</v>
      </c>
      <c r="B19" s="292"/>
      <c r="C19" s="292"/>
      <c r="D19" s="292"/>
      <c r="E19" s="292"/>
      <c r="F19" s="292"/>
    </row>
    <row r="20" spans="1:6" ht="26.1" customHeight="1">
      <c r="A20" s="91" t="s">
        <v>244</v>
      </c>
      <c r="B20" s="292"/>
      <c r="C20" s="292"/>
      <c r="D20" s="292"/>
      <c r="E20" s="292"/>
      <c r="F20" s="292"/>
    </row>
    <row r="21" spans="1:6" ht="26.1" customHeight="1">
      <c r="A21" s="91" t="s">
        <v>245</v>
      </c>
      <c r="B21" s="292"/>
      <c r="C21" s="292"/>
      <c r="D21" s="292"/>
      <c r="E21" s="292"/>
      <c r="F21" s="292"/>
    </row>
    <row r="22" spans="1:6" ht="26.1" customHeight="1">
      <c r="A22" s="91" t="s">
        <v>246</v>
      </c>
      <c r="B22" s="292"/>
      <c r="C22" s="292"/>
      <c r="D22" s="292"/>
      <c r="E22" s="292"/>
      <c r="F22" s="292"/>
    </row>
    <row r="23" spans="1:6" ht="26.1" customHeight="1">
      <c r="A23" s="91" t="s">
        <v>32</v>
      </c>
      <c r="B23" s="292"/>
      <c r="C23" s="292"/>
      <c r="D23" s="292"/>
      <c r="E23" s="292"/>
      <c r="F23" s="292"/>
    </row>
    <row r="24" spans="1:6" ht="26.1" customHeight="1">
      <c r="A24" s="91" t="s">
        <v>247</v>
      </c>
      <c r="B24" s="292"/>
      <c r="C24" s="292"/>
      <c r="D24" s="292"/>
      <c r="E24" s="292"/>
      <c r="F24" s="292"/>
    </row>
    <row r="25" spans="1:6" ht="24" customHeight="1">
      <c r="A25" s="280" t="s">
        <v>249</v>
      </c>
      <c r="B25" s="281"/>
      <c r="C25" s="281"/>
      <c r="D25" s="281"/>
      <c r="E25" s="281"/>
      <c r="F25" s="282"/>
    </row>
    <row r="26" spans="1:6" ht="26.1" customHeight="1">
      <c r="A26" s="91" t="s">
        <v>243</v>
      </c>
      <c r="B26" s="292"/>
      <c r="C26" s="292"/>
      <c r="D26" s="292"/>
      <c r="E26" s="292"/>
      <c r="F26" s="292"/>
    </row>
    <row r="27" spans="1:6" ht="26.1" customHeight="1">
      <c r="A27" s="91" t="s">
        <v>244</v>
      </c>
      <c r="B27" s="292"/>
      <c r="C27" s="292"/>
      <c r="D27" s="292"/>
      <c r="E27" s="292"/>
      <c r="F27" s="292"/>
    </row>
    <row r="28" spans="1:6" ht="26.1" customHeight="1">
      <c r="A28" s="91" t="s">
        <v>245</v>
      </c>
      <c r="B28" s="292"/>
      <c r="C28" s="292"/>
      <c r="D28" s="292"/>
      <c r="E28" s="292"/>
      <c r="F28" s="292"/>
    </row>
    <row r="29" spans="1:6" ht="26.1" customHeight="1">
      <c r="A29" s="91" t="s">
        <v>246</v>
      </c>
      <c r="B29" s="292"/>
      <c r="C29" s="292"/>
      <c r="D29" s="292"/>
      <c r="E29" s="292"/>
      <c r="F29" s="292"/>
    </row>
    <row r="30" spans="1:6" ht="26.1" customHeight="1">
      <c r="A30" s="91" t="s">
        <v>32</v>
      </c>
      <c r="B30" s="292"/>
      <c r="C30" s="292"/>
      <c r="D30" s="292"/>
      <c r="E30" s="292"/>
      <c r="F30" s="292"/>
    </row>
    <row r="31" spans="1:6" ht="26.1" customHeight="1">
      <c r="A31" s="91" t="s">
        <v>247</v>
      </c>
      <c r="B31" s="292"/>
      <c r="C31" s="292"/>
      <c r="D31" s="292"/>
      <c r="E31" s="292"/>
      <c r="F31" s="292"/>
    </row>
    <row r="32" spans="1:6" ht="24" customHeight="1">
      <c r="A32" s="280" t="s">
        <v>250</v>
      </c>
      <c r="B32" s="281"/>
      <c r="C32" s="281"/>
      <c r="D32" s="281"/>
      <c r="E32" s="281"/>
      <c r="F32" s="282"/>
    </row>
    <row r="33" spans="1:6" ht="26.1" customHeight="1">
      <c r="A33" s="91" t="s">
        <v>243</v>
      </c>
      <c r="B33" s="292"/>
      <c r="C33" s="292"/>
      <c r="D33" s="292"/>
      <c r="E33" s="292"/>
      <c r="F33" s="292"/>
    </row>
    <row r="34" spans="1:6" ht="26.1" customHeight="1">
      <c r="A34" s="91" t="s">
        <v>244</v>
      </c>
      <c r="B34" s="292"/>
      <c r="C34" s="292"/>
      <c r="D34" s="292"/>
      <c r="E34" s="292"/>
      <c r="F34" s="292"/>
    </row>
    <row r="35" spans="1:6" ht="26.1" customHeight="1">
      <c r="A35" s="91" t="s">
        <v>245</v>
      </c>
      <c r="B35" s="292"/>
      <c r="C35" s="292"/>
      <c r="D35" s="292"/>
      <c r="E35" s="292"/>
      <c r="F35" s="292"/>
    </row>
    <row r="36" spans="1:6" ht="26.1" customHeight="1">
      <c r="A36" s="91" t="s">
        <v>246</v>
      </c>
      <c r="B36" s="292"/>
      <c r="C36" s="292"/>
      <c r="D36" s="292"/>
      <c r="E36" s="292"/>
      <c r="F36" s="292"/>
    </row>
    <row r="37" spans="1:6" ht="26.1" customHeight="1">
      <c r="A37" s="91" t="s">
        <v>32</v>
      </c>
      <c r="B37" s="292"/>
      <c r="C37" s="292"/>
      <c r="D37" s="292"/>
      <c r="E37" s="292"/>
      <c r="F37" s="292"/>
    </row>
    <row r="38" spans="1:6" ht="26.1" customHeight="1">
      <c r="A38" s="91" t="s">
        <v>247</v>
      </c>
      <c r="B38" s="292"/>
      <c r="C38" s="292"/>
      <c r="D38" s="292"/>
      <c r="E38" s="292"/>
      <c r="F38" s="292"/>
    </row>
    <row r="39" spans="1:6" ht="15.95" customHeight="1">
      <c r="A39" s="299" t="s">
        <v>251</v>
      </c>
      <c r="B39" s="300"/>
      <c r="C39" s="300"/>
      <c r="D39" s="300"/>
      <c r="E39" s="300"/>
      <c r="F39" s="301"/>
    </row>
    <row r="40" spans="1:6" ht="15.95" customHeight="1">
      <c r="A40" s="302" t="s">
        <v>252</v>
      </c>
      <c r="B40" s="303"/>
      <c r="C40" s="303"/>
      <c r="D40" s="303"/>
      <c r="E40" s="303"/>
      <c r="F40" s="304"/>
    </row>
    <row r="41" spans="1:6" ht="26.1" customHeight="1">
      <c r="A41" s="91" t="s">
        <v>242</v>
      </c>
      <c r="B41" s="292"/>
      <c r="C41" s="292"/>
      <c r="D41" s="292"/>
      <c r="E41" s="292"/>
      <c r="F41" s="292"/>
    </row>
    <row r="42" spans="1:6" ht="26.1" customHeight="1">
      <c r="A42" s="91" t="s">
        <v>248</v>
      </c>
      <c r="B42" s="292"/>
      <c r="C42" s="292"/>
      <c r="D42" s="292"/>
      <c r="E42" s="292"/>
      <c r="F42" s="292"/>
    </row>
    <row r="43" spans="1:6" ht="26.1" customHeight="1">
      <c r="A43" s="91" t="s">
        <v>249</v>
      </c>
      <c r="B43" s="292"/>
      <c r="C43" s="292"/>
      <c r="D43" s="292"/>
      <c r="E43" s="292"/>
      <c r="F43" s="292"/>
    </row>
    <row r="44" spans="1:6" ht="26.1" customHeight="1">
      <c r="A44" s="91" t="s">
        <v>250</v>
      </c>
      <c r="B44" s="292"/>
      <c r="C44" s="292"/>
      <c r="D44" s="292"/>
      <c r="E44" s="292"/>
      <c r="F44" s="292"/>
    </row>
    <row r="45" spans="1:6" ht="24" customHeight="1">
      <c r="A45" s="305" t="s">
        <v>253</v>
      </c>
      <c r="B45" s="306"/>
      <c r="C45" s="306"/>
      <c r="D45" s="306"/>
      <c r="E45" s="306"/>
      <c r="F45" s="307"/>
    </row>
    <row r="46" spans="1:6" ht="26.1" customHeight="1">
      <c r="A46" s="91" t="s">
        <v>242</v>
      </c>
      <c r="B46" s="292"/>
      <c r="C46" s="292"/>
      <c r="D46" s="292"/>
      <c r="E46" s="292"/>
      <c r="F46" s="292"/>
    </row>
    <row r="47" spans="1:6" ht="26.1" customHeight="1">
      <c r="A47" s="91" t="s">
        <v>248</v>
      </c>
      <c r="B47" s="292"/>
      <c r="C47" s="292"/>
      <c r="D47" s="292"/>
      <c r="E47" s="292"/>
      <c r="F47" s="292"/>
    </row>
    <row r="48" spans="1:6" ht="26.1" customHeight="1">
      <c r="A48" s="91" t="s">
        <v>249</v>
      </c>
      <c r="B48" s="292"/>
      <c r="C48" s="292"/>
      <c r="D48" s="292"/>
      <c r="E48" s="292"/>
      <c r="F48" s="292"/>
    </row>
    <row r="49" spans="1:6" ht="26.1" customHeight="1">
      <c r="A49" s="91" t="s">
        <v>250</v>
      </c>
      <c r="B49" s="292"/>
      <c r="C49" s="292"/>
      <c r="D49" s="292"/>
      <c r="E49" s="292"/>
      <c r="F49" s="292"/>
    </row>
    <row r="50" spans="1:6" ht="24" customHeight="1">
      <c r="A50" s="305" t="s">
        <v>254</v>
      </c>
      <c r="B50" s="306"/>
      <c r="C50" s="306"/>
      <c r="D50" s="306"/>
      <c r="E50" s="306"/>
      <c r="F50" s="307"/>
    </row>
    <row r="51" spans="1:6" ht="26.1" customHeight="1">
      <c r="A51" s="91" t="s">
        <v>242</v>
      </c>
      <c r="B51" s="292"/>
      <c r="C51" s="292"/>
      <c r="D51" s="292"/>
      <c r="E51" s="292"/>
      <c r="F51" s="292"/>
    </row>
    <row r="52" spans="1:6" ht="26.1" customHeight="1">
      <c r="A52" s="91" t="s">
        <v>248</v>
      </c>
      <c r="B52" s="292"/>
      <c r="C52" s="292"/>
      <c r="D52" s="292"/>
      <c r="E52" s="292"/>
      <c r="F52" s="292"/>
    </row>
    <row r="53" spans="1:6" ht="26.1" customHeight="1">
      <c r="A53" s="91" t="s">
        <v>249</v>
      </c>
      <c r="B53" s="292"/>
      <c r="C53" s="292"/>
      <c r="D53" s="292"/>
      <c r="E53" s="292"/>
      <c r="F53" s="292"/>
    </row>
    <row r="54" spans="1:6" ht="26.1" customHeight="1">
      <c r="A54" s="91" t="s">
        <v>250</v>
      </c>
      <c r="B54" s="292"/>
      <c r="C54" s="292"/>
      <c r="D54" s="292"/>
      <c r="E54" s="292"/>
      <c r="F54" s="292"/>
    </row>
    <row r="55" spans="1:6" ht="24" customHeight="1">
      <c r="A55" s="305" t="s">
        <v>255</v>
      </c>
      <c r="B55" s="306"/>
      <c r="C55" s="306"/>
      <c r="D55" s="306"/>
      <c r="E55" s="306"/>
      <c r="F55" s="307"/>
    </row>
    <row r="56" spans="1:6" ht="26.1" customHeight="1">
      <c r="A56" s="91" t="s">
        <v>242</v>
      </c>
      <c r="B56" s="292"/>
      <c r="C56" s="292"/>
      <c r="D56" s="292"/>
      <c r="E56" s="292"/>
      <c r="F56" s="292"/>
    </row>
    <row r="57" spans="1:6" ht="26.1" customHeight="1">
      <c r="A57" s="91" t="s">
        <v>248</v>
      </c>
      <c r="B57" s="292"/>
      <c r="C57" s="292"/>
      <c r="D57" s="292"/>
      <c r="E57" s="292"/>
      <c r="F57" s="292"/>
    </row>
    <row r="58" spans="1:6" ht="26.1" customHeight="1">
      <c r="A58" s="91" t="s">
        <v>249</v>
      </c>
      <c r="B58" s="292"/>
      <c r="C58" s="292"/>
      <c r="D58" s="292"/>
      <c r="E58" s="292"/>
      <c r="F58" s="292"/>
    </row>
    <row r="59" spans="1:6" ht="26.1" customHeight="1">
      <c r="A59" s="91" t="s">
        <v>250</v>
      </c>
      <c r="B59" s="292"/>
      <c r="C59" s="292"/>
      <c r="D59" s="292"/>
      <c r="E59" s="292"/>
      <c r="F59" s="292"/>
    </row>
    <row r="60" spans="1:6" ht="24" customHeight="1">
      <c r="A60" s="305" t="s">
        <v>256</v>
      </c>
      <c r="B60" s="306"/>
      <c r="C60" s="306"/>
      <c r="D60" s="306"/>
      <c r="E60" s="306"/>
      <c r="F60" s="307"/>
    </row>
    <row r="61" spans="1:6" ht="26.1" customHeight="1">
      <c r="A61" s="91" t="s">
        <v>242</v>
      </c>
      <c r="B61" s="292"/>
      <c r="C61" s="292"/>
      <c r="D61" s="292"/>
      <c r="E61" s="292"/>
      <c r="F61" s="292"/>
    </row>
    <row r="62" spans="1:6" ht="26.1" customHeight="1">
      <c r="A62" s="91" t="s">
        <v>248</v>
      </c>
      <c r="B62" s="292"/>
      <c r="C62" s="292"/>
      <c r="D62" s="292"/>
      <c r="E62" s="292"/>
      <c r="F62" s="292"/>
    </row>
    <row r="63" spans="1:6" ht="26.1" customHeight="1">
      <c r="A63" s="91" t="s">
        <v>249</v>
      </c>
      <c r="B63" s="292"/>
      <c r="C63" s="292"/>
      <c r="D63" s="292"/>
      <c r="E63" s="292"/>
      <c r="F63" s="292"/>
    </row>
    <row r="64" spans="1:6" ht="26.1" customHeight="1">
      <c r="A64" s="91" t="s">
        <v>250</v>
      </c>
      <c r="B64" s="292"/>
      <c r="C64" s="292"/>
      <c r="D64" s="292"/>
      <c r="E64" s="292"/>
      <c r="F64" s="292"/>
    </row>
  </sheetData>
  <mergeCells count="61">
    <mergeCell ref="A2:F2"/>
    <mergeCell ref="A4:F4"/>
    <mergeCell ref="A7:B7"/>
    <mergeCell ref="C7:F7"/>
    <mergeCell ref="A8:B8"/>
    <mergeCell ref="C8:F8"/>
    <mergeCell ref="B21:F21"/>
    <mergeCell ref="A10:F10"/>
    <mergeCell ref="A11:F11"/>
    <mergeCell ref="B12:F12"/>
    <mergeCell ref="B13:F13"/>
    <mergeCell ref="B14:F14"/>
    <mergeCell ref="B15:F15"/>
    <mergeCell ref="B16:F16"/>
    <mergeCell ref="B17:F17"/>
    <mergeCell ref="A18:F18"/>
    <mergeCell ref="B19:F19"/>
    <mergeCell ref="B20:F20"/>
    <mergeCell ref="B33:F33"/>
    <mergeCell ref="B22:F22"/>
    <mergeCell ref="B23:F23"/>
    <mergeCell ref="B24:F24"/>
    <mergeCell ref="A25:F25"/>
    <mergeCell ref="B26:F26"/>
    <mergeCell ref="B27:F27"/>
    <mergeCell ref="B28:F28"/>
    <mergeCell ref="B29:F29"/>
    <mergeCell ref="B30:F30"/>
    <mergeCell ref="B31:F31"/>
    <mergeCell ref="A32:F32"/>
    <mergeCell ref="A45:F45"/>
    <mergeCell ref="B34:F34"/>
    <mergeCell ref="B35:F35"/>
    <mergeCell ref="B36:F36"/>
    <mergeCell ref="B37:F37"/>
    <mergeCell ref="B38:F38"/>
    <mergeCell ref="A39:F39"/>
    <mergeCell ref="A40:F40"/>
    <mergeCell ref="B41:F41"/>
    <mergeCell ref="B42:F42"/>
    <mergeCell ref="B43:F43"/>
    <mergeCell ref="B44:F44"/>
    <mergeCell ref="B57:F57"/>
    <mergeCell ref="B46:F46"/>
    <mergeCell ref="B47:F47"/>
    <mergeCell ref="B48:F48"/>
    <mergeCell ref="B49:F49"/>
    <mergeCell ref="A50:F50"/>
    <mergeCell ref="B51:F51"/>
    <mergeCell ref="B52:F52"/>
    <mergeCell ref="B53:F53"/>
    <mergeCell ref="B54:F54"/>
    <mergeCell ref="A55:F55"/>
    <mergeCell ref="B56:F56"/>
    <mergeCell ref="B64:F64"/>
    <mergeCell ref="B58:F58"/>
    <mergeCell ref="B59:F59"/>
    <mergeCell ref="A60:F60"/>
    <mergeCell ref="B61:F61"/>
    <mergeCell ref="B62:F62"/>
    <mergeCell ref="B63:F63"/>
  </mergeCells>
  <pageMargins left="0.78740157480314965" right="0.59055118110236227" top="0.59055118110236227" bottom="0.39370078740157483" header="0.39370078740157483" footer="0.27559055118110237"/>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K28"/>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11" s="11" customFormat="1" ht="36" customHeight="1" thickTop="1" thickBot="1">
      <c r="A1" s="159" t="s">
        <v>100</v>
      </c>
      <c r="B1" s="159"/>
      <c r="C1" s="159"/>
      <c r="D1" s="159"/>
      <c r="E1" s="159"/>
      <c r="F1" s="168" t="s">
        <v>316</v>
      </c>
      <c r="H1" s="53" t="s">
        <v>105</v>
      </c>
    </row>
    <row r="2" spans="1:11" ht="30" customHeight="1" thickTop="1">
      <c r="A2" s="10" t="s">
        <v>33</v>
      </c>
      <c r="B2" s="327">
        <f>'Ponudbeni list'!C8</f>
        <v>0</v>
      </c>
      <c r="C2" s="328"/>
      <c r="D2" s="328"/>
      <c r="E2" s="328"/>
      <c r="F2" s="328"/>
      <c r="H2" s="52" t="s">
        <v>129</v>
      </c>
    </row>
    <row r="3" spans="1:11" ht="30" customHeight="1">
      <c r="A3" s="10" t="s">
        <v>34</v>
      </c>
      <c r="B3" s="327">
        <f>'Ponudbeni list'!C9</f>
        <v>0</v>
      </c>
      <c r="C3" s="328"/>
      <c r="D3" s="328"/>
      <c r="E3" s="328"/>
      <c r="F3" s="328"/>
    </row>
    <row r="4" spans="1:11" ht="30" customHeight="1">
      <c r="A4" s="10" t="s">
        <v>35</v>
      </c>
      <c r="B4" s="327">
        <f>'Ponudbeni list'!C10</f>
        <v>0</v>
      </c>
      <c r="C4" s="328"/>
      <c r="D4" s="328"/>
      <c r="E4" s="328"/>
      <c r="F4" s="328"/>
    </row>
    <row r="5" spans="1:11" ht="15.95" customHeight="1" thickBot="1">
      <c r="A5" s="329"/>
      <c r="B5" s="329"/>
      <c r="C5" s="329"/>
      <c r="D5" s="329"/>
      <c r="E5" s="329"/>
      <c r="F5" s="329"/>
    </row>
    <row r="6" spans="1:11" s="10" customFormat="1" ht="63.95" customHeight="1">
      <c r="A6" s="30" t="s">
        <v>44</v>
      </c>
      <c r="B6" s="330" t="str">
        <f>'Ponudbeni list'!C5</f>
        <v>Usluga izrade projektne dokumentacije za zatvaranje odlagališta komunalnog otpada u Jerovcu, za IVKOM d.d., Ivanec</v>
      </c>
      <c r="C6" s="331"/>
      <c r="D6" s="331"/>
      <c r="E6" s="331"/>
      <c r="F6" s="332"/>
    </row>
    <row r="7" spans="1:11" s="10" customFormat="1" ht="36" customHeight="1" thickBot="1">
      <c r="A7" s="153" t="s">
        <v>97</v>
      </c>
      <c r="B7" s="146" t="str">
        <f>'Ponudbeni list'!C6</f>
        <v>JN–05–25</v>
      </c>
      <c r="C7" s="344"/>
      <c r="D7" s="344"/>
      <c r="E7" s="344"/>
      <c r="F7" s="345"/>
    </row>
    <row r="8" spans="1:11" s="10" customFormat="1" ht="48" customHeight="1" thickBot="1">
      <c r="A8" s="333" t="s">
        <v>101</v>
      </c>
      <c r="B8" s="334"/>
      <c r="C8" s="334"/>
      <c r="D8" s="334"/>
      <c r="E8" s="334"/>
      <c r="F8" s="335"/>
    </row>
    <row r="9" spans="1:11" s="11" customFormat="1" ht="12" customHeight="1">
      <c r="A9" s="336" t="s">
        <v>102</v>
      </c>
      <c r="B9" s="337"/>
      <c r="C9" s="116" t="s">
        <v>40</v>
      </c>
      <c r="D9" s="117"/>
      <c r="E9" s="116" t="s">
        <v>311</v>
      </c>
      <c r="F9" s="118" t="s">
        <v>312</v>
      </c>
    </row>
    <row r="10" spans="1:11" s="11" customFormat="1" ht="12" customHeight="1">
      <c r="A10" s="338"/>
      <c r="B10" s="339"/>
      <c r="C10" s="119" t="s">
        <v>41</v>
      </c>
      <c r="D10" s="119" t="s">
        <v>430</v>
      </c>
      <c r="E10" s="119" t="s">
        <v>323</v>
      </c>
      <c r="F10" s="120" t="s">
        <v>323</v>
      </c>
    </row>
    <row r="11" spans="1:11" ht="12" customHeight="1" thickBot="1">
      <c r="A11" s="340"/>
      <c r="B11" s="341"/>
      <c r="C11" s="121" t="s">
        <v>313</v>
      </c>
      <c r="D11" s="121"/>
      <c r="E11" s="121" t="s">
        <v>39</v>
      </c>
      <c r="F11" s="122" t="s">
        <v>39</v>
      </c>
    </row>
    <row r="12" spans="1:11" s="13" customFormat="1" ht="56.1" customHeight="1" thickBot="1">
      <c r="A12" s="342" t="str">
        <f>B6</f>
        <v>Usluga izrade projektne dokumentacije za zatvaranje odlagališta komunalnog otpada u Jerovcu, za IVKOM d.d., Ivanec</v>
      </c>
      <c r="B12" s="343"/>
      <c r="C12" s="208" t="s">
        <v>429</v>
      </c>
      <c r="D12" s="208">
        <v>1</v>
      </c>
      <c r="E12" s="208"/>
      <c r="F12" s="154">
        <f t="shared" ref="F12" si="0">D12*E12</f>
        <v>0</v>
      </c>
    </row>
    <row r="13" spans="1:11" s="13" customFormat="1" ht="30" customHeight="1">
      <c r="A13" s="347" t="s">
        <v>45</v>
      </c>
      <c r="B13" s="348"/>
      <c r="C13" s="15"/>
      <c r="D13" s="18"/>
      <c r="E13" s="19"/>
      <c r="F13" s="155">
        <f>SUM(F12:F12)</f>
        <v>0</v>
      </c>
    </row>
    <row r="14" spans="1:11" s="13" customFormat="1" ht="24" customHeight="1">
      <c r="A14" s="349" t="s">
        <v>42</v>
      </c>
      <c r="B14" s="350"/>
      <c r="C14" s="16"/>
      <c r="D14" s="20"/>
      <c r="E14" s="21"/>
      <c r="F14" s="156">
        <f>F13*25%</f>
        <v>0</v>
      </c>
    </row>
    <row r="15" spans="1:11" s="13" customFormat="1" ht="36" customHeight="1" thickBot="1">
      <c r="A15" s="351" t="s">
        <v>103</v>
      </c>
      <c r="B15" s="352"/>
      <c r="C15" s="17"/>
      <c r="D15" s="22"/>
      <c r="E15" s="23"/>
      <c r="F15" s="157">
        <f>SUM(F13:F14)</f>
        <v>0</v>
      </c>
      <c r="H15" s="61"/>
      <c r="K15" s="24"/>
    </row>
    <row r="16" spans="1:11" ht="14.1" customHeight="1"/>
    <row r="17" spans="1:6" ht="14.1" customHeight="1"/>
    <row r="18" spans="1:6" ht="14.1" customHeight="1"/>
    <row r="19" spans="1:6" ht="15.95" customHeight="1">
      <c r="A19" s="353">
        <f>'Ponudbeni list'!C22</f>
        <v>0</v>
      </c>
      <c r="B19" s="354"/>
      <c r="C19" s="9"/>
      <c r="D19" s="355" t="s">
        <v>37</v>
      </c>
      <c r="E19" s="355"/>
      <c r="F19" s="355"/>
    </row>
    <row r="20" spans="1:6" ht="9.9499999999999993" customHeight="1">
      <c r="A20" s="356" t="s">
        <v>36</v>
      </c>
      <c r="B20" s="356"/>
      <c r="D20" s="357"/>
      <c r="E20" s="357"/>
      <c r="F20" s="357"/>
    </row>
    <row r="21" spans="1:6" ht="14.25">
      <c r="D21" s="358">
        <f>'Ponudbeni list'!C27</f>
        <v>0</v>
      </c>
      <c r="E21" s="359"/>
      <c r="F21" s="359"/>
    </row>
    <row r="22" spans="1:6" ht="9.9499999999999993" customHeight="1">
      <c r="D22" s="360" t="s">
        <v>38</v>
      </c>
      <c r="E22" s="360"/>
      <c r="F22" s="360"/>
    </row>
    <row r="23" spans="1:6">
      <c r="D23" s="346"/>
      <c r="E23" s="346"/>
      <c r="F23" s="346"/>
    </row>
    <row r="24" spans="1:6">
      <c r="D24" s="346"/>
      <c r="E24" s="346"/>
      <c r="F24" s="346"/>
    </row>
    <row r="25" spans="1:6">
      <c r="D25" s="346"/>
      <c r="E25" s="346"/>
      <c r="F25" s="346"/>
    </row>
    <row r="26" spans="1:6">
      <c r="D26" s="346"/>
      <c r="E26" s="346"/>
      <c r="F26" s="346"/>
    </row>
    <row r="27" spans="1:6">
      <c r="C27" s="14" t="s">
        <v>43</v>
      </c>
      <c r="D27" s="361"/>
      <c r="E27" s="361"/>
      <c r="F27" s="361"/>
    </row>
    <row r="28" spans="1:6" ht="9.9499999999999993" customHeight="1">
      <c r="D28" s="356" t="s">
        <v>104</v>
      </c>
      <c r="E28" s="356"/>
      <c r="F28" s="356"/>
    </row>
  </sheetData>
  <mergeCells count="24">
    <mergeCell ref="D24:F24"/>
    <mergeCell ref="D25:F25"/>
    <mergeCell ref="D26:F26"/>
    <mergeCell ref="D27:F27"/>
    <mergeCell ref="D28:F28"/>
    <mergeCell ref="A8:F8"/>
    <mergeCell ref="A9:B11"/>
    <mergeCell ref="A12:B12"/>
    <mergeCell ref="C7:F7"/>
    <mergeCell ref="D23:F23"/>
    <mergeCell ref="A13:B13"/>
    <mergeCell ref="A14:B14"/>
    <mergeCell ref="A15:B15"/>
    <mergeCell ref="A19:B19"/>
    <mergeCell ref="D19:F19"/>
    <mergeCell ref="A20:B20"/>
    <mergeCell ref="D20:F20"/>
    <mergeCell ref="D21:F21"/>
    <mergeCell ref="D22:F22"/>
    <mergeCell ref="B2:F2"/>
    <mergeCell ref="B3:F3"/>
    <mergeCell ref="B4:F4"/>
    <mergeCell ref="A5:F5"/>
    <mergeCell ref="B6:F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I30"/>
  <sheetViews>
    <sheetView zoomScale="120" zoomScaleNormal="120" workbookViewId="0">
      <selection activeCell="I3" sqref="I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94.570312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364" t="s">
        <v>155</v>
      </c>
      <c r="B1" s="364"/>
      <c r="C1" s="364"/>
      <c r="D1" s="364"/>
      <c r="E1" s="364"/>
      <c r="F1" s="364"/>
      <c r="I1" s="72" t="s">
        <v>156</v>
      </c>
    </row>
    <row r="2" spans="1:9" s="11" customFormat="1" ht="48" customHeight="1" thickTop="1" thickBot="1">
      <c r="A2" s="365" t="s">
        <v>257</v>
      </c>
      <c r="B2" s="366"/>
      <c r="C2" s="366"/>
      <c r="D2" s="366"/>
      <c r="E2" s="366"/>
      <c r="F2" s="366"/>
      <c r="I2" s="220" t="s">
        <v>157</v>
      </c>
    </row>
    <row r="3" spans="1:9" ht="20.100000000000001" customHeight="1" thickTop="1">
      <c r="A3" s="10" t="s">
        <v>33</v>
      </c>
      <c r="B3" s="328">
        <f>'Ponudbeni list'!C8</f>
        <v>0</v>
      </c>
      <c r="C3" s="328"/>
      <c r="D3" s="328"/>
      <c r="E3" s="328"/>
      <c r="F3" s="328"/>
    </row>
    <row r="4" spans="1:9" ht="20.100000000000001" customHeight="1">
      <c r="A4" s="10" t="s">
        <v>34</v>
      </c>
      <c r="B4" s="328">
        <f>'Ponudbeni list'!C9</f>
        <v>0</v>
      </c>
      <c r="C4" s="328"/>
      <c r="D4" s="328"/>
      <c r="E4" s="328"/>
      <c r="F4" s="328"/>
    </row>
    <row r="5" spans="1:9" ht="20.100000000000001" customHeight="1">
      <c r="A5" s="10" t="s">
        <v>35</v>
      </c>
      <c r="B5" s="328">
        <f>'Ponudbeni list'!C10</f>
        <v>0</v>
      </c>
      <c r="C5" s="328"/>
      <c r="D5" s="328"/>
      <c r="E5" s="328"/>
      <c r="F5" s="328"/>
      <c r="I5" s="73" t="s">
        <v>105</v>
      </c>
    </row>
    <row r="6" spans="1:9" ht="8.1" customHeight="1" thickBot="1">
      <c r="A6" s="363"/>
      <c r="B6" s="363"/>
      <c r="C6" s="363"/>
      <c r="D6" s="363"/>
      <c r="E6" s="363"/>
      <c r="F6" s="363"/>
      <c r="I6" s="51"/>
    </row>
    <row r="7" spans="1:9" s="10" customFormat="1" ht="24" customHeight="1">
      <c r="A7" s="74" t="s">
        <v>44</v>
      </c>
      <c r="B7" s="367" t="str">
        <f>'Poziv za dostavu ponude'!M13</f>
        <v>Usluga izrade projektne dokumentacije za zatvaranje odlagališta komunalnog otpada u Jerovcu, za IVKOM d.d., Ivanec</v>
      </c>
      <c r="C7" s="367"/>
      <c r="D7" s="367"/>
      <c r="E7" s="367"/>
      <c r="F7" s="368"/>
      <c r="I7" s="362" t="s">
        <v>129</v>
      </c>
    </row>
    <row r="8" spans="1:9" s="10" customFormat="1" ht="24" customHeight="1" thickBot="1">
      <c r="A8" s="75" t="s">
        <v>97</v>
      </c>
      <c r="B8" s="369" t="str">
        <f>'Poziv za dostavu ponude'!M15</f>
        <v>JN–05–25</v>
      </c>
      <c r="C8" s="369"/>
      <c r="D8" s="369"/>
      <c r="E8" s="369"/>
      <c r="F8" s="370"/>
      <c r="I8" s="362"/>
    </row>
    <row r="9" spans="1:9" ht="12" customHeight="1"/>
    <row r="10" spans="1:9" ht="27.95" customHeight="1">
      <c r="A10" s="371" t="s">
        <v>158</v>
      </c>
      <c r="B10" s="372"/>
      <c r="C10" s="372"/>
      <c r="D10" s="372"/>
      <c r="E10" s="372"/>
      <c r="F10" s="372"/>
    </row>
    <row r="11" spans="1:9" s="11" customFormat="1" ht="18" customHeight="1">
      <c r="A11" s="373" t="s">
        <v>159</v>
      </c>
      <c r="B11" s="373"/>
      <c r="C11" s="373"/>
      <c r="D11" s="373"/>
      <c r="E11" s="373"/>
      <c r="F11" s="373"/>
    </row>
    <row r="12" spans="1:9" ht="8.1" customHeight="1">
      <c r="A12" s="34"/>
      <c r="B12" s="34"/>
      <c r="C12" s="34"/>
      <c r="D12" s="34"/>
      <c r="E12" s="34"/>
      <c r="F12" s="34"/>
    </row>
    <row r="13" spans="1:9" ht="12.95" customHeight="1">
      <c r="A13" s="123" t="s">
        <v>160</v>
      </c>
      <c r="B13" s="374" t="s">
        <v>161</v>
      </c>
      <c r="C13" s="375"/>
      <c r="D13" s="376"/>
      <c r="E13" s="374" t="s">
        <v>162</v>
      </c>
      <c r="F13" s="376"/>
    </row>
    <row r="14" spans="1:9" ht="12.95" customHeight="1">
      <c r="A14" s="124" t="s">
        <v>163</v>
      </c>
      <c r="B14" s="377" t="s">
        <v>163</v>
      </c>
      <c r="C14" s="378"/>
      <c r="D14" s="379"/>
      <c r="E14" s="377" t="s">
        <v>164</v>
      </c>
      <c r="F14" s="379"/>
    </row>
    <row r="15" spans="1:9" ht="18" customHeight="1">
      <c r="A15" s="76"/>
      <c r="B15" s="380"/>
      <c r="C15" s="381"/>
      <c r="D15" s="382"/>
      <c r="E15" s="383"/>
      <c r="F15" s="384"/>
    </row>
    <row r="16" spans="1:9" ht="18" customHeight="1">
      <c r="A16" s="76"/>
      <c r="B16" s="380"/>
      <c r="C16" s="381"/>
      <c r="D16" s="382"/>
      <c r="E16" s="383"/>
      <c r="F16" s="384"/>
    </row>
    <row r="17" spans="1:9" ht="15.95" customHeight="1">
      <c r="A17" s="385" t="s">
        <v>165</v>
      </c>
      <c r="B17" s="385"/>
      <c r="C17" s="385"/>
      <c r="D17" s="385"/>
      <c r="E17" s="385"/>
      <c r="F17" s="385"/>
    </row>
    <row r="18" spans="1:9" ht="15" customHeight="1">
      <c r="A18" s="386">
        <f>'Ponudbeni list'!C8</f>
        <v>0</v>
      </c>
      <c r="B18" s="386"/>
      <c r="C18" s="386"/>
      <c r="D18" s="386"/>
      <c r="E18" s="386"/>
      <c r="F18" s="386"/>
      <c r="I18" s="77"/>
    </row>
    <row r="19" spans="1:9" ht="5.0999999999999996" customHeight="1">
      <c r="I19" s="77"/>
    </row>
    <row r="20" spans="1:9" ht="60.75" customHeight="1">
      <c r="A20" s="387" t="s">
        <v>166</v>
      </c>
      <c r="B20" s="387"/>
      <c r="C20" s="387"/>
      <c r="D20" s="387"/>
      <c r="E20" s="387"/>
      <c r="F20" s="387"/>
      <c r="I20" s="78"/>
    </row>
    <row r="21" spans="1:9" ht="286.5" customHeight="1">
      <c r="A21" s="387" t="s">
        <v>231</v>
      </c>
      <c r="B21" s="387"/>
      <c r="C21" s="387"/>
      <c r="D21" s="387"/>
      <c r="E21" s="387"/>
      <c r="F21" s="387"/>
    </row>
    <row r="22" spans="1:9" ht="5.0999999999999996" customHeight="1"/>
    <row r="23" spans="1:9" ht="12.95" customHeight="1">
      <c r="A23" s="354">
        <f>'Ponudbeni list'!C22</f>
        <v>0</v>
      </c>
      <c r="B23" s="354"/>
      <c r="C23" s="9"/>
      <c r="D23" s="355" t="s">
        <v>37</v>
      </c>
      <c r="E23" s="355"/>
      <c r="F23" s="355"/>
    </row>
    <row r="24" spans="1:9" ht="9.9499999999999993" customHeight="1">
      <c r="A24" s="356" t="s">
        <v>36</v>
      </c>
      <c r="B24" s="356"/>
      <c r="D24" s="357"/>
      <c r="E24" s="357"/>
      <c r="F24" s="357"/>
    </row>
    <row r="25" spans="1:9" ht="12.95" customHeight="1">
      <c r="D25" s="359">
        <f>'Ponudbeni list'!C27</f>
        <v>0</v>
      </c>
      <c r="E25" s="359"/>
      <c r="F25" s="359"/>
    </row>
    <row r="26" spans="1:9" ht="9.9499999999999993" customHeight="1">
      <c r="D26" s="360" t="s">
        <v>38</v>
      </c>
      <c r="E26" s="360"/>
      <c r="F26" s="360"/>
    </row>
    <row r="27" spans="1:9" ht="9.9499999999999993" customHeight="1">
      <c r="D27" s="346"/>
      <c r="E27" s="346"/>
      <c r="F27" s="346"/>
    </row>
    <row r="28" spans="1:9" ht="9.9499999999999993" customHeight="1">
      <c r="D28" s="346"/>
      <c r="E28" s="346"/>
      <c r="F28" s="346"/>
    </row>
    <row r="29" spans="1:9">
      <c r="C29" s="14" t="s">
        <v>43</v>
      </c>
      <c r="D29" s="361"/>
      <c r="E29" s="361"/>
      <c r="F29" s="361"/>
    </row>
    <row r="30" spans="1:9" ht="9.9499999999999993" customHeight="1">
      <c r="D30" s="356" t="s">
        <v>104</v>
      </c>
      <c r="E30" s="356"/>
      <c r="F30" s="356"/>
    </row>
  </sheetData>
  <mergeCells count="33">
    <mergeCell ref="D29:F29"/>
    <mergeCell ref="D30:F30"/>
    <mergeCell ref="A24:B24"/>
    <mergeCell ref="D24:F24"/>
    <mergeCell ref="D25:F25"/>
    <mergeCell ref="D26:F26"/>
    <mergeCell ref="D27:F27"/>
    <mergeCell ref="D28:F28"/>
    <mergeCell ref="A18:F18"/>
    <mergeCell ref="A20:F20"/>
    <mergeCell ref="A21:F21"/>
    <mergeCell ref="A23:B23"/>
    <mergeCell ref="D23:F23"/>
    <mergeCell ref="B15:D15"/>
    <mergeCell ref="E15:F15"/>
    <mergeCell ref="B16:D16"/>
    <mergeCell ref="E16:F16"/>
    <mergeCell ref="A17:F17"/>
    <mergeCell ref="A10:F10"/>
    <mergeCell ref="A11:F11"/>
    <mergeCell ref="B13:D13"/>
    <mergeCell ref="E13:F13"/>
    <mergeCell ref="B14:D14"/>
    <mergeCell ref="E14:F14"/>
    <mergeCell ref="I7:I8"/>
    <mergeCell ref="A6:F6"/>
    <mergeCell ref="A1:F1"/>
    <mergeCell ref="A2:F2"/>
    <mergeCell ref="B3:F3"/>
    <mergeCell ref="B4:F4"/>
    <mergeCell ref="B5:F5"/>
    <mergeCell ref="B7:F7"/>
    <mergeCell ref="B8:F8"/>
  </mergeCells>
  <pageMargins left="0.59055118110236227" right="0.39370078740157483" top="0.39370078740157483" bottom="0.19685039370078741" header="0.19685039370078741" footer="0.19685039370078741"/>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I39"/>
  <sheetViews>
    <sheetView zoomScale="120" zoomScaleNormal="120" workbookViewId="0">
      <selection activeCell="I3" sqref="I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94.4257812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49.5" customHeight="1" thickTop="1" thickBot="1">
      <c r="A1" s="364" t="s">
        <v>167</v>
      </c>
      <c r="B1" s="364"/>
      <c r="C1" s="364"/>
      <c r="D1" s="364"/>
      <c r="E1" s="364"/>
      <c r="F1" s="364"/>
      <c r="I1" s="72" t="s">
        <v>206</v>
      </c>
    </row>
    <row r="2" spans="1:9" s="11" customFormat="1" ht="48" customHeight="1" thickTop="1" thickBot="1">
      <c r="A2" s="365" t="s">
        <v>257</v>
      </c>
      <c r="B2" s="366"/>
      <c r="C2" s="366"/>
      <c r="D2" s="366"/>
      <c r="E2" s="366"/>
      <c r="F2" s="366"/>
      <c r="I2" s="220" t="s">
        <v>157</v>
      </c>
    </row>
    <row r="3" spans="1:9" ht="12" customHeight="1" thickTop="1"/>
    <row r="4" spans="1:9" ht="27.95" customHeight="1">
      <c r="A4" s="10" t="s">
        <v>33</v>
      </c>
      <c r="B4" s="328">
        <f>'Ponudbeni list'!C8</f>
        <v>0</v>
      </c>
      <c r="C4" s="328"/>
      <c r="D4" s="328"/>
      <c r="E4" s="328"/>
      <c r="F4" s="328"/>
    </row>
    <row r="5" spans="1:9" ht="27.95" customHeight="1">
      <c r="A5" s="10" t="s">
        <v>34</v>
      </c>
      <c r="B5" s="328">
        <f>'Ponudbeni list'!C9</f>
        <v>0</v>
      </c>
      <c r="C5" s="328"/>
      <c r="D5" s="328"/>
      <c r="E5" s="328"/>
      <c r="F5" s="328"/>
    </row>
    <row r="6" spans="1:9" ht="27.95" customHeight="1">
      <c r="A6" s="10" t="s">
        <v>35</v>
      </c>
      <c r="B6" s="328">
        <f>'Ponudbeni list'!C10</f>
        <v>0</v>
      </c>
      <c r="C6" s="328"/>
      <c r="D6" s="328"/>
      <c r="E6" s="328"/>
      <c r="F6" s="328"/>
      <c r="I6" s="221"/>
    </row>
    <row r="7" spans="1:9" ht="26.25" customHeight="1" thickBot="1">
      <c r="A7" s="363"/>
      <c r="B7" s="363"/>
      <c r="C7" s="363"/>
      <c r="D7" s="363"/>
      <c r="E7" s="363"/>
      <c r="F7" s="363"/>
      <c r="I7" s="53" t="s">
        <v>105</v>
      </c>
    </row>
    <row r="8" spans="1:9" s="10" customFormat="1" ht="34.5" customHeight="1">
      <c r="A8" s="74" t="s">
        <v>44</v>
      </c>
      <c r="B8" s="388" t="str">
        <f>'Poziv za dostavu ponude'!M13</f>
        <v>Usluga izrade projektne dokumentacije za zatvaranje odlagališta komunalnog otpada u Jerovcu, za IVKOM d.d., Ivanec</v>
      </c>
      <c r="C8" s="388"/>
      <c r="D8" s="388"/>
      <c r="E8" s="388"/>
      <c r="F8" s="389"/>
      <c r="I8" s="52" t="s">
        <v>129</v>
      </c>
    </row>
    <row r="9" spans="1:9" s="10" customFormat="1" ht="21.75" customHeight="1" thickBot="1">
      <c r="A9" s="75" t="s">
        <v>97</v>
      </c>
      <c r="B9" s="390" t="str">
        <f>'Poziv za dostavu ponude'!M15</f>
        <v>JN–05–25</v>
      </c>
      <c r="C9" s="390"/>
      <c r="D9" s="390"/>
      <c r="E9" s="390"/>
      <c r="F9" s="391"/>
    </row>
    <row r="10" spans="1:9" ht="12" customHeight="1"/>
    <row r="11" spans="1:9" ht="12" customHeight="1"/>
    <row r="12" spans="1:9" ht="12" customHeight="1"/>
    <row r="13" spans="1:9" ht="27.95" customHeight="1">
      <c r="A13" s="371" t="s">
        <v>158</v>
      </c>
      <c r="B13" s="372"/>
      <c r="C13" s="372"/>
      <c r="D13" s="372"/>
      <c r="E13" s="372"/>
      <c r="F13" s="372"/>
    </row>
    <row r="14" spans="1:9" ht="12" customHeight="1"/>
    <row r="15" spans="1:9" s="11" customFormat="1" ht="18" customHeight="1">
      <c r="A15" s="392" t="s">
        <v>159</v>
      </c>
      <c r="B15" s="392"/>
      <c r="C15" s="392"/>
      <c r="D15" s="392"/>
      <c r="E15" s="392"/>
      <c r="F15" s="392"/>
    </row>
    <row r="16" spans="1:9" ht="12" customHeight="1"/>
    <row r="17" spans="1:9" ht="12" customHeight="1">
      <c r="A17" s="34"/>
      <c r="B17" s="34"/>
      <c r="C17" s="34"/>
      <c r="D17" s="34"/>
      <c r="E17" s="34"/>
      <c r="F17" s="34"/>
    </row>
    <row r="18" spans="1:9" ht="12.95" customHeight="1">
      <c r="A18" s="123" t="s">
        <v>160</v>
      </c>
      <c r="B18" s="374" t="s">
        <v>161</v>
      </c>
      <c r="C18" s="375"/>
      <c r="D18" s="376"/>
      <c r="E18" s="374" t="s">
        <v>162</v>
      </c>
      <c r="F18" s="376"/>
    </row>
    <row r="19" spans="1:9" ht="12.95" customHeight="1">
      <c r="A19" s="124" t="s">
        <v>163</v>
      </c>
      <c r="B19" s="377" t="s">
        <v>163</v>
      </c>
      <c r="C19" s="378"/>
      <c r="D19" s="379"/>
      <c r="E19" s="377" t="s">
        <v>164</v>
      </c>
      <c r="F19" s="379"/>
    </row>
    <row r="20" spans="1:9" ht="21.95" customHeight="1">
      <c r="A20" s="76"/>
      <c r="B20" s="380"/>
      <c r="C20" s="381"/>
      <c r="D20" s="382"/>
      <c r="E20" s="383"/>
      <c r="F20" s="384"/>
    </row>
    <row r="21" spans="1:9" ht="21.95" customHeight="1">
      <c r="A21" s="76"/>
      <c r="B21" s="380"/>
      <c r="C21" s="381"/>
      <c r="D21" s="382"/>
      <c r="E21" s="383"/>
      <c r="F21" s="384"/>
    </row>
    <row r="22" spans="1:9" ht="15.95" customHeight="1">
      <c r="A22" s="385" t="s">
        <v>165</v>
      </c>
      <c r="B22" s="385"/>
      <c r="C22" s="385"/>
      <c r="D22" s="385"/>
      <c r="E22" s="385"/>
      <c r="F22" s="385"/>
    </row>
    <row r="23" spans="1:9" ht="15" customHeight="1">
      <c r="A23" s="386">
        <f>'Ponudbeni list'!C8</f>
        <v>0</v>
      </c>
      <c r="B23" s="386"/>
      <c r="C23" s="386"/>
      <c r="D23" s="386"/>
      <c r="E23" s="386"/>
      <c r="F23" s="386"/>
      <c r="I23" s="77"/>
    </row>
    <row r="24" spans="1:9" ht="5.0999999999999996" customHeight="1">
      <c r="I24" s="77"/>
    </row>
    <row r="25" spans="1:9" ht="87.75" customHeight="1">
      <c r="A25" s="393" t="s">
        <v>232</v>
      </c>
      <c r="B25" s="393"/>
      <c r="C25" s="393"/>
      <c r="D25" s="393"/>
      <c r="E25" s="393"/>
      <c r="F25" s="393"/>
    </row>
    <row r="26" spans="1:9" ht="12" customHeight="1"/>
    <row r="27" spans="1:9" ht="12" customHeight="1"/>
    <row r="28" spans="1:9" ht="12" customHeight="1"/>
    <row r="29" spans="1:9" ht="15.95" customHeight="1">
      <c r="A29" s="354">
        <f>'Ponudbeni list'!C22</f>
        <v>0</v>
      </c>
      <c r="B29" s="354"/>
      <c r="C29" s="9"/>
      <c r="D29" s="355" t="s">
        <v>37</v>
      </c>
      <c r="E29" s="355"/>
      <c r="F29" s="355"/>
    </row>
    <row r="30" spans="1:9" ht="9.9499999999999993" customHeight="1">
      <c r="A30" s="356" t="s">
        <v>36</v>
      </c>
      <c r="B30" s="356"/>
      <c r="D30" s="357"/>
      <c r="E30" s="357"/>
      <c r="F30" s="357"/>
    </row>
    <row r="31" spans="1:9" ht="14.25">
      <c r="D31" s="359">
        <f>'Ponudbeni list'!C27</f>
        <v>0</v>
      </c>
      <c r="E31" s="359"/>
      <c r="F31" s="359"/>
    </row>
    <row r="32" spans="1:9" ht="9.9499999999999993" customHeight="1">
      <c r="D32" s="360" t="s">
        <v>38</v>
      </c>
      <c r="E32" s="360"/>
      <c r="F32" s="360"/>
    </row>
    <row r="33" spans="3:6" ht="9.9499999999999993" customHeight="1">
      <c r="D33" s="346"/>
      <c r="E33" s="346"/>
      <c r="F33" s="346"/>
    </row>
    <row r="34" spans="3:6" ht="9.9499999999999993" customHeight="1">
      <c r="D34" s="346"/>
      <c r="E34" s="346"/>
      <c r="F34" s="346"/>
    </row>
    <row r="35" spans="3:6" ht="9.9499999999999993" customHeight="1">
      <c r="D35" s="346"/>
      <c r="E35" s="346"/>
      <c r="F35" s="346"/>
    </row>
    <row r="36" spans="3:6" ht="9.9499999999999993" customHeight="1">
      <c r="D36" s="346"/>
      <c r="E36" s="346"/>
      <c r="F36" s="346"/>
    </row>
    <row r="37" spans="3:6" ht="9.9499999999999993" customHeight="1">
      <c r="D37" s="346"/>
      <c r="E37" s="346"/>
      <c r="F37" s="346"/>
    </row>
    <row r="38" spans="3:6">
      <c r="C38" s="14" t="s">
        <v>43</v>
      </c>
      <c r="D38" s="361"/>
      <c r="E38" s="361"/>
      <c r="F38" s="361"/>
    </row>
    <row r="39" spans="3:6" ht="9.9499999999999993" customHeight="1">
      <c r="D39" s="356" t="s">
        <v>104</v>
      </c>
      <c r="E39" s="356"/>
      <c r="F39" s="356"/>
    </row>
  </sheetData>
  <mergeCells count="34">
    <mergeCell ref="D36:F36"/>
    <mergeCell ref="D37:F37"/>
    <mergeCell ref="D38:F38"/>
    <mergeCell ref="D39:F39"/>
    <mergeCell ref="A30:B30"/>
    <mergeCell ref="D30:F30"/>
    <mergeCell ref="D31:F31"/>
    <mergeCell ref="D32:F32"/>
    <mergeCell ref="D33:F33"/>
    <mergeCell ref="D34:F34"/>
    <mergeCell ref="D35:F35"/>
    <mergeCell ref="A22:F22"/>
    <mergeCell ref="A23:F23"/>
    <mergeCell ref="A25:F25"/>
    <mergeCell ref="A29:B29"/>
    <mergeCell ref="D29:F29"/>
    <mergeCell ref="B19:D19"/>
    <mergeCell ref="E19:F19"/>
    <mergeCell ref="B20:D20"/>
    <mergeCell ref="E20:F20"/>
    <mergeCell ref="B21:D21"/>
    <mergeCell ref="E21:F21"/>
    <mergeCell ref="B8:F8"/>
    <mergeCell ref="B9:F9"/>
    <mergeCell ref="A13:F13"/>
    <mergeCell ref="A15:F15"/>
    <mergeCell ref="B18:D18"/>
    <mergeCell ref="E18:F18"/>
    <mergeCell ref="A7:F7"/>
    <mergeCell ref="A1:F1"/>
    <mergeCell ref="A2:F2"/>
    <mergeCell ref="B4:F4"/>
    <mergeCell ref="B5:F5"/>
    <mergeCell ref="B6:F6"/>
  </mergeCells>
  <pageMargins left="0.59055118110236227" right="0.39370078740157483" top="0.39370078740157483" bottom="0.19685039370078741" header="0.19685039370078741" footer="0.19685039370078741"/>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394" t="s">
        <v>108</v>
      </c>
      <c r="B1" s="394"/>
      <c r="C1" s="394"/>
      <c r="D1" s="394"/>
      <c r="E1" s="394"/>
      <c r="F1" s="394"/>
    </row>
    <row r="2" spans="1:9" s="11" customFormat="1" ht="20.100000000000001" customHeight="1" thickTop="1">
      <c r="A2" s="32"/>
      <c r="B2" s="32"/>
      <c r="C2" s="32"/>
      <c r="D2" s="32"/>
      <c r="E2" s="32"/>
      <c r="F2" s="32"/>
    </row>
    <row r="3" spans="1:9" ht="30" customHeight="1">
      <c r="A3" s="10" t="s">
        <v>33</v>
      </c>
      <c r="B3" s="328">
        <f>'Ponudbeni list'!C8</f>
        <v>0</v>
      </c>
      <c r="C3" s="328"/>
      <c r="D3" s="328"/>
      <c r="E3" s="328"/>
      <c r="F3" s="328"/>
    </row>
    <row r="4" spans="1:9" ht="30" customHeight="1">
      <c r="A4" s="10" t="s">
        <v>34</v>
      </c>
      <c r="B4" s="328">
        <f>'Ponudbeni list'!C9</f>
        <v>0</v>
      </c>
      <c r="C4" s="328"/>
      <c r="D4" s="328"/>
      <c r="E4" s="328"/>
      <c r="F4" s="328"/>
    </row>
    <row r="5" spans="1:9" ht="30" customHeight="1">
      <c r="A5" s="10" t="s">
        <v>35</v>
      </c>
      <c r="B5" s="328">
        <f>'Ponudbeni list'!C10</f>
        <v>0</v>
      </c>
      <c r="C5" s="328"/>
      <c r="D5" s="328"/>
      <c r="E5" s="328"/>
      <c r="F5" s="328"/>
    </row>
    <row r="6" spans="1:9" ht="18" customHeight="1">
      <c r="A6" s="10"/>
      <c r="B6" s="33"/>
      <c r="C6" s="33"/>
      <c r="D6" s="33"/>
      <c r="E6" s="33"/>
      <c r="F6" s="33"/>
    </row>
    <row r="7" spans="1:9" ht="18" customHeight="1" thickBot="1">
      <c r="A7" s="363"/>
      <c r="B7" s="363"/>
      <c r="C7" s="363"/>
      <c r="D7" s="363"/>
      <c r="E7" s="363"/>
      <c r="F7" s="363"/>
      <c r="I7" s="51" t="s">
        <v>105</v>
      </c>
    </row>
    <row r="8" spans="1:9" s="10" customFormat="1" ht="66" customHeight="1">
      <c r="A8" s="30" t="s">
        <v>44</v>
      </c>
      <c r="B8" s="395" t="str">
        <f>'Ponudbeni list'!C5</f>
        <v>Usluga izrade projektne dokumentacije za zatvaranje odlagališta komunalnog otpada u Jerovcu, za IVKOM d.d., Ivanec</v>
      </c>
      <c r="C8" s="395"/>
      <c r="D8" s="395"/>
      <c r="E8" s="395"/>
      <c r="F8" s="396"/>
      <c r="I8" s="52" t="s">
        <v>129</v>
      </c>
    </row>
    <row r="9" spans="1:9" s="10" customFormat="1" ht="51.95" customHeight="1" thickBot="1">
      <c r="A9" s="46" t="s">
        <v>97</v>
      </c>
      <c r="B9" s="397" t="str">
        <f>'Ponudbeni list'!C6</f>
        <v>JN–05–25</v>
      </c>
      <c r="C9" s="397"/>
      <c r="D9" s="397"/>
      <c r="E9" s="397"/>
      <c r="F9" s="398"/>
      <c r="I9" s="181"/>
    </row>
    <row r="10" spans="1:9" ht="15.95" customHeight="1"/>
    <row r="11" spans="1:9" ht="15.95" customHeight="1">
      <c r="D11" s="200"/>
      <c r="E11" s="200"/>
      <c r="F11" s="201"/>
    </row>
    <row r="12" spans="1:9" ht="15.95" customHeight="1">
      <c r="F12" s="202"/>
    </row>
    <row r="13" spans="1:9" s="11" customFormat="1" ht="26.1" customHeight="1">
      <c r="A13" s="399" t="s">
        <v>109</v>
      </c>
      <c r="B13" s="399"/>
      <c r="C13" s="399"/>
      <c r="D13" s="399"/>
      <c r="E13" s="399"/>
      <c r="F13" s="399"/>
    </row>
    <row r="14" spans="1:9" ht="12.95" customHeight="1">
      <c r="A14" s="34"/>
      <c r="B14" s="34"/>
      <c r="C14" s="34"/>
      <c r="D14" s="34"/>
      <c r="E14" s="34"/>
      <c r="F14" s="34"/>
    </row>
    <row r="15" spans="1:9" ht="12.95" customHeight="1">
      <c r="A15" s="34"/>
      <c r="B15" s="34"/>
      <c r="C15" s="34"/>
      <c r="D15" s="34"/>
      <c r="E15" s="34"/>
      <c r="F15" s="34"/>
    </row>
    <row r="16" spans="1:9" ht="62.1" customHeight="1">
      <c r="A16" s="400" t="s">
        <v>463</v>
      </c>
      <c r="B16" s="401"/>
      <c r="C16" s="401"/>
      <c r="D16" s="401"/>
      <c r="E16" s="401"/>
      <c r="F16" s="401"/>
      <c r="I16" s="178"/>
    </row>
    <row r="17" spans="1:6" ht="8.1" customHeight="1">
      <c r="A17" s="402"/>
      <c r="B17" s="402"/>
      <c r="C17" s="402"/>
      <c r="D17" s="402"/>
      <c r="E17" s="402"/>
      <c r="F17" s="402"/>
    </row>
    <row r="18" spans="1:6" ht="15" customHeight="1">
      <c r="A18" s="400" t="s">
        <v>347</v>
      </c>
      <c r="B18" s="401"/>
      <c r="C18" s="401"/>
      <c r="D18" s="401"/>
      <c r="E18" s="401"/>
      <c r="F18" s="401"/>
    </row>
    <row r="19" spans="1:6" ht="5.0999999999999996" customHeight="1">
      <c r="A19" s="402"/>
      <c r="B19" s="402"/>
      <c r="C19" s="402"/>
      <c r="D19" s="402"/>
      <c r="E19" s="402"/>
      <c r="F19" s="402"/>
    </row>
    <row r="20" spans="1:6" ht="15" customHeight="1">
      <c r="A20" s="400" t="s">
        <v>348</v>
      </c>
      <c r="B20" s="401"/>
      <c r="C20" s="401"/>
      <c r="D20" s="401"/>
      <c r="E20" s="401"/>
      <c r="F20" s="401"/>
    </row>
    <row r="21" spans="1:6" ht="5.0999999999999996" customHeight="1">
      <c r="A21" s="402"/>
      <c r="B21" s="402"/>
      <c r="C21" s="402"/>
      <c r="D21" s="402"/>
      <c r="E21" s="402"/>
      <c r="F21" s="402"/>
    </row>
    <row r="22" spans="1:6" ht="15" customHeight="1">
      <c r="A22" s="400" t="s">
        <v>345</v>
      </c>
      <c r="B22" s="401"/>
      <c r="C22" s="401"/>
      <c r="D22" s="401"/>
      <c r="E22" s="401"/>
      <c r="F22" s="401"/>
    </row>
    <row r="23" spans="1:6" ht="12.95" customHeight="1"/>
    <row r="24" spans="1:6" ht="12.95" customHeight="1"/>
    <row r="25" spans="1:6" ht="12.95" customHeight="1"/>
    <row r="26" spans="1:6" ht="15.95" customHeight="1">
      <c r="A26" s="354">
        <f>'Ponudbeni list'!C22</f>
        <v>0</v>
      </c>
      <c r="B26" s="354"/>
      <c r="C26" s="9"/>
      <c r="D26" s="355" t="s">
        <v>37</v>
      </c>
      <c r="E26" s="355"/>
      <c r="F26" s="355"/>
    </row>
    <row r="27" spans="1:6" ht="9.9499999999999993" customHeight="1">
      <c r="A27" s="356" t="s">
        <v>36</v>
      </c>
      <c r="B27" s="356"/>
      <c r="D27" s="357"/>
      <c r="E27" s="357"/>
      <c r="F27" s="357"/>
    </row>
    <row r="28" spans="1:6" ht="14.25">
      <c r="D28" s="359">
        <f>'Ponudbeni list'!C27</f>
        <v>0</v>
      </c>
      <c r="E28" s="359"/>
      <c r="F28" s="359"/>
    </row>
    <row r="29" spans="1:6" ht="9.9499999999999993" customHeight="1">
      <c r="D29" s="360" t="s">
        <v>38</v>
      </c>
      <c r="E29" s="360"/>
      <c r="F29" s="360"/>
    </row>
    <row r="30" spans="1:6">
      <c r="D30" s="346"/>
      <c r="E30" s="346"/>
      <c r="F30" s="346"/>
    </row>
    <row r="31" spans="1:6">
      <c r="D31" s="346"/>
      <c r="E31" s="346"/>
      <c r="F31" s="346"/>
    </row>
    <row r="32" spans="1:6">
      <c r="D32" s="346"/>
      <c r="E32" s="346"/>
      <c r="F32" s="346"/>
    </row>
    <row r="33" spans="3:6">
      <c r="C33" s="14" t="s">
        <v>43</v>
      </c>
      <c r="D33" s="361"/>
      <c r="E33" s="361"/>
      <c r="F33" s="361"/>
    </row>
    <row r="34" spans="3:6" ht="9.9499999999999993" customHeight="1">
      <c r="D34" s="356" t="s">
        <v>104</v>
      </c>
      <c r="E34" s="356"/>
      <c r="F34" s="356"/>
    </row>
  </sheetData>
  <mergeCells count="26">
    <mergeCell ref="B8:F8"/>
    <mergeCell ref="B9:F9"/>
    <mergeCell ref="A13:F13"/>
    <mergeCell ref="A26:B26"/>
    <mergeCell ref="D26:F26"/>
    <mergeCell ref="A16:F16"/>
    <mergeCell ref="A17:F17"/>
    <mergeCell ref="A18:F18"/>
    <mergeCell ref="A21:F21"/>
    <mergeCell ref="A22:F22"/>
    <mergeCell ref="A19:F19"/>
    <mergeCell ref="A20:F20"/>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00FF"/>
  </sheetPr>
  <dimension ref="A1:M121"/>
  <sheetViews>
    <sheetView zoomScale="130" zoomScaleNormal="130" zoomScaleSheetLayoutView="140" workbookViewId="0">
      <selection activeCell="J3" sqref="J3"/>
    </sheetView>
  </sheetViews>
  <sheetFormatPr defaultRowHeight="15"/>
  <cols>
    <col min="1" max="1" width="3.28515625" style="40" customWidth="1"/>
    <col min="2" max="2" width="9" style="40" customWidth="1"/>
    <col min="3" max="3" width="21.5703125" style="39" customWidth="1"/>
    <col min="4" max="4" width="8.42578125" style="39" customWidth="1"/>
    <col min="5" max="5" width="10.140625" style="39" customWidth="1"/>
    <col min="6" max="6" width="12.28515625" style="38" customWidth="1"/>
    <col min="7" max="7" width="9.28515625" style="37" customWidth="1"/>
    <col min="8" max="8" width="8.5703125" style="37" customWidth="1"/>
    <col min="9" max="9" width="4.85546875" style="37" customWidth="1"/>
    <col min="10" max="10" width="83.140625" style="37" customWidth="1"/>
    <col min="11" max="11" width="11.5703125" style="36" customWidth="1"/>
    <col min="12" max="12" width="12.140625" style="35" customWidth="1"/>
    <col min="13" max="13" width="6.42578125" style="35" customWidth="1"/>
    <col min="14" max="14" width="10.42578125" style="35" customWidth="1"/>
    <col min="15" max="17" width="9.140625" style="35"/>
    <col min="18" max="18" width="6.5703125" style="35" customWidth="1"/>
    <col min="19" max="19" width="7.7109375" style="35" customWidth="1"/>
    <col min="20" max="20" width="9.28515625" style="35" customWidth="1"/>
    <col min="21" max="21" width="8" style="35" customWidth="1"/>
    <col min="22" max="22" width="8.28515625" style="35" customWidth="1"/>
    <col min="23" max="256" width="9.140625" style="35"/>
    <col min="257" max="257" width="5.28515625" style="35" customWidth="1"/>
    <col min="258" max="258" width="8.5703125" style="35" customWidth="1"/>
    <col min="259" max="259" width="21.5703125" style="35" customWidth="1"/>
    <col min="260" max="260" width="8.42578125" style="35" customWidth="1"/>
    <col min="261" max="261" width="10.140625" style="35" customWidth="1"/>
    <col min="262" max="262" width="12.28515625" style="35" customWidth="1"/>
    <col min="263" max="263" width="9.28515625" style="35" customWidth="1"/>
    <col min="264" max="264" width="10.7109375" style="35" customWidth="1"/>
    <col min="265" max="265" width="5.7109375" style="35" customWidth="1"/>
    <col min="266" max="266" width="7.42578125" style="35" customWidth="1"/>
    <col min="267" max="267" width="11.5703125" style="35" customWidth="1"/>
    <col min="268" max="268" width="12.140625" style="35" customWidth="1"/>
    <col min="269" max="269" width="6.42578125" style="35" customWidth="1"/>
    <col min="270" max="270" width="10.42578125" style="35" customWidth="1"/>
    <col min="271" max="273" width="9.140625" style="35"/>
    <col min="274" max="274" width="6.5703125" style="35" customWidth="1"/>
    <col min="275" max="275" width="7.7109375" style="35" customWidth="1"/>
    <col min="276" max="276" width="9.28515625" style="35" customWidth="1"/>
    <col min="277" max="277" width="8" style="35" customWidth="1"/>
    <col min="278" max="278" width="8.28515625" style="35" customWidth="1"/>
    <col min="279" max="512" width="9.140625" style="35"/>
    <col min="513" max="513" width="5.28515625" style="35" customWidth="1"/>
    <col min="514" max="514" width="8.5703125" style="35" customWidth="1"/>
    <col min="515" max="515" width="21.5703125" style="35" customWidth="1"/>
    <col min="516" max="516" width="8.42578125" style="35" customWidth="1"/>
    <col min="517" max="517" width="10.140625" style="35" customWidth="1"/>
    <col min="518" max="518" width="12.28515625" style="35" customWidth="1"/>
    <col min="519" max="519" width="9.28515625" style="35" customWidth="1"/>
    <col min="520" max="520" width="10.7109375" style="35" customWidth="1"/>
    <col min="521" max="521" width="5.7109375" style="35" customWidth="1"/>
    <col min="522" max="522" width="7.42578125" style="35" customWidth="1"/>
    <col min="523" max="523" width="11.5703125" style="35" customWidth="1"/>
    <col min="524" max="524" width="12.140625" style="35" customWidth="1"/>
    <col min="525" max="525" width="6.42578125" style="35" customWidth="1"/>
    <col min="526" max="526" width="10.42578125" style="35" customWidth="1"/>
    <col min="527" max="529" width="9.140625" style="35"/>
    <col min="530" max="530" width="6.5703125" style="35" customWidth="1"/>
    <col min="531" max="531" width="7.7109375" style="35" customWidth="1"/>
    <col min="532" max="532" width="9.28515625" style="35" customWidth="1"/>
    <col min="533" max="533" width="8" style="35" customWidth="1"/>
    <col min="534" max="534" width="8.28515625" style="35" customWidth="1"/>
    <col min="535" max="768" width="9.140625" style="35"/>
    <col min="769" max="769" width="5.28515625" style="35" customWidth="1"/>
    <col min="770" max="770" width="8.5703125" style="35" customWidth="1"/>
    <col min="771" max="771" width="21.5703125" style="35" customWidth="1"/>
    <col min="772" max="772" width="8.42578125" style="35" customWidth="1"/>
    <col min="773" max="773" width="10.140625" style="35" customWidth="1"/>
    <col min="774" max="774" width="12.28515625" style="35" customWidth="1"/>
    <col min="775" max="775" width="9.28515625" style="35" customWidth="1"/>
    <col min="776" max="776" width="10.7109375" style="35" customWidth="1"/>
    <col min="777" max="777" width="5.7109375" style="35" customWidth="1"/>
    <col min="778" max="778" width="7.42578125" style="35" customWidth="1"/>
    <col min="779" max="779" width="11.5703125" style="35" customWidth="1"/>
    <col min="780" max="780" width="12.140625" style="35" customWidth="1"/>
    <col min="781" max="781" width="6.42578125" style="35" customWidth="1"/>
    <col min="782" max="782" width="10.42578125" style="35" customWidth="1"/>
    <col min="783" max="785" width="9.140625" style="35"/>
    <col min="786" max="786" width="6.5703125" style="35" customWidth="1"/>
    <col min="787" max="787" width="7.7109375" style="35" customWidth="1"/>
    <col min="788" max="788" width="9.28515625" style="35" customWidth="1"/>
    <col min="789" max="789" width="8" style="35" customWidth="1"/>
    <col min="790" max="790" width="8.28515625" style="35" customWidth="1"/>
    <col min="791" max="1024" width="9.140625" style="35"/>
    <col min="1025" max="1025" width="5.28515625" style="35" customWidth="1"/>
    <col min="1026" max="1026" width="8.5703125" style="35" customWidth="1"/>
    <col min="1027" max="1027" width="21.5703125" style="35" customWidth="1"/>
    <col min="1028" max="1028" width="8.42578125" style="35" customWidth="1"/>
    <col min="1029" max="1029" width="10.140625" style="35" customWidth="1"/>
    <col min="1030" max="1030" width="12.28515625" style="35" customWidth="1"/>
    <col min="1031" max="1031" width="9.28515625" style="35" customWidth="1"/>
    <col min="1032" max="1032" width="10.7109375" style="35" customWidth="1"/>
    <col min="1033" max="1033" width="5.7109375" style="35" customWidth="1"/>
    <col min="1034" max="1034" width="7.42578125" style="35" customWidth="1"/>
    <col min="1035" max="1035" width="11.5703125" style="35" customWidth="1"/>
    <col min="1036" max="1036" width="12.140625" style="35" customWidth="1"/>
    <col min="1037" max="1037" width="6.42578125" style="35" customWidth="1"/>
    <col min="1038" max="1038" width="10.42578125" style="35" customWidth="1"/>
    <col min="1039" max="1041" width="9.140625" style="35"/>
    <col min="1042" max="1042" width="6.5703125" style="35" customWidth="1"/>
    <col min="1043" max="1043" width="7.7109375" style="35" customWidth="1"/>
    <col min="1044" max="1044" width="9.28515625" style="35" customWidth="1"/>
    <col min="1045" max="1045" width="8" style="35" customWidth="1"/>
    <col min="1046" max="1046" width="8.28515625" style="35" customWidth="1"/>
    <col min="1047" max="1280" width="9.140625" style="35"/>
    <col min="1281" max="1281" width="5.28515625" style="35" customWidth="1"/>
    <col min="1282" max="1282" width="8.5703125" style="35" customWidth="1"/>
    <col min="1283" max="1283" width="21.5703125" style="35" customWidth="1"/>
    <col min="1284" max="1284" width="8.42578125" style="35" customWidth="1"/>
    <col min="1285" max="1285" width="10.140625" style="35" customWidth="1"/>
    <col min="1286" max="1286" width="12.28515625" style="35" customWidth="1"/>
    <col min="1287" max="1287" width="9.28515625" style="35" customWidth="1"/>
    <col min="1288" max="1288" width="10.7109375" style="35" customWidth="1"/>
    <col min="1289" max="1289" width="5.7109375" style="35" customWidth="1"/>
    <col min="1290" max="1290" width="7.42578125" style="35" customWidth="1"/>
    <col min="1291" max="1291" width="11.5703125" style="35" customWidth="1"/>
    <col min="1292" max="1292" width="12.140625" style="35" customWidth="1"/>
    <col min="1293" max="1293" width="6.42578125" style="35" customWidth="1"/>
    <col min="1294" max="1294" width="10.42578125" style="35" customWidth="1"/>
    <col min="1295" max="1297" width="9.140625" style="35"/>
    <col min="1298" max="1298" width="6.5703125" style="35" customWidth="1"/>
    <col min="1299" max="1299" width="7.7109375" style="35" customWidth="1"/>
    <col min="1300" max="1300" width="9.28515625" style="35" customWidth="1"/>
    <col min="1301" max="1301" width="8" style="35" customWidth="1"/>
    <col min="1302" max="1302" width="8.28515625" style="35" customWidth="1"/>
    <col min="1303" max="1536" width="9.140625" style="35"/>
    <col min="1537" max="1537" width="5.28515625" style="35" customWidth="1"/>
    <col min="1538" max="1538" width="8.5703125" style="35" customWidth="1"/>
    <col min="1539" max="1539" width="21.5703125" style="35" customWidth="1"/>
    <col min="1540" max="1540" width="8.42578125" style="35" customWidth="1"/>
    <col min="1541" max="1541" width="10.140625" style="35" customWidth="1"/>
    <col min="1542" max="1542" width="12.28515625" style="35" customWidth="1"/>
    <col min="1543" max="1543" width="9.28515625" style="35" customWidth="1"/>
    <col min="1544" max="1544" width="10.7109375" style="35" customWidth="1"/>
    <col min="1545" max="1545" width="5.7109375" style="35" customWidth="1"/>
    <col min="1546" max="1546" width="7.42578125" style="35" customWidth="1"/>
    <col min="1547" max="1547" width="11.5703125" style="35" customWidth="1"/>
    <col min="1548" max="1548" width="12.140625" style="35" customWidth="1"/>
    <col min="1549" max="1549" width="6.42578125" style="35" customWidth="1"/>
    <col min="1550" max="1550" width="10.42578125" style="35" customWidth="1"/>
    <col min="1551" max="1553" width="9.140625" style="35"/>
    <col min="1554" max="1554" width="6.5703125" style="35" customWidth="1"/>
    <col min="1555" max="1555" width="7.7109375" style="35" customWidth="1"/>
    <col min="1556" max="1556" width="9.28515625" style="35" customWidth="1"/>
    <col min="1557" max="1557" width="8" style="35" customWidth="1"/>
    <col min="1558" max="1558" width="8.28515625" style="35" customWidth="1"/>
    <col min="1559" max="1792" width="9.140625" style="35"/>
    <col min="1793" max="1793" width="5.28515625" style="35" customWidth="1"/>
    <col min="1794" max="1794" width="8.5703125" style="35" customWidth="1"/>
    <col min="1795" max="1795" width="21.5703125" style="35" customWidth="1"/>
    <col min="1796" max="1796" width="8.42578125" style="35" customWidth="1"/>
    <col min="1797" max="1797" width="10.140625" style="35" customWidth="1"/>
    <col min="1798" max="1798" width="12.28515625" style="35" customWidth="1"/>
    <col min="1799" max="1799" width="9.28515625" style="35" customWidth="1"/>
    <col min="1800" max="1800" width="10.7109375" style="35" customWidth="1"/>
    <col min="1801" max="1801" width="5.7109375" style="35" customWidth="1"/>
    <col min="1802" max="1802" width="7.42578125" style="35" customWidth="1"/>
    <col min="1803" max="1803" width="11.5703125" style="35" customWidth="1"/>
    <col min="1804" max="1804" width="12.140625" style="35" customWidth="1"/>
    <col min="1805" max="1805" width="6.42578125" style="35" customWidth="1"/>
    <col min="1806" max="1806" width="10.42578125" style="35" customWidth="1"/>
    <col min="1807" max="1809" width="9.140625" style="35"/>
    <col min="1810" max="1810" width="6.5703125" style="35" customWidth="1"/>
    <col min="1811" max="1811" width="7.7109375" style="35" customWidth="1"/>
    <col min="1812" max="1812" width="9.28515625" style="35" customWidth="1"/>
    <col min="1813" max="1813" width="8" style="35" customWidth="1"/>
    <col min="1814" max="1814" width="8.28515625" style="35" customWidth="1"/>
    <col min="1815" max="2048" width="9.140625" style="35"/>
    <col min="2049" max="2049" width="5.28515625" style="35" customWidth="1"/>
    <col min="2050" max="2050" width="8.5703125" style="35" customWidth="1"/>
    <col min="2051" max="2051" width="21.5703125" style="35" customWidth="1"/>
    <col min="2052" max="2052" width="8.42578125" style="35" customWidth="1"/>
    <col min="2053" max="2053" width="10.140625" style="35" customWidth="1"/>
    <col min="2054" max="2054" width="12.28515625" style="35" customWidth="1"/>
    <col min="2055" max="2055" width="9.28515625" style="35" customWidth="1"/>
    <col min="2056" max="2056" width="10.7109375" style="35" customWidth="1"/>
    <col min="2057" max="2057" width="5.7109375" style="35" customWidth="1"/>
    <col min="2058" max="2058" width="7.42578125" style="35" customWidth="1"/>
    <col min="2059" max="2059" width="11.5703125" style="35" customWidth="1"/>
    <col min="2060" max="2060" width="12.140625" style="35" customWidth="1"/>
    <col min="2061" max="2061" width="6.42578125" style="35" customWidth="1"/>
    <col min="2062" max="2062" width="10.42578125" style="35" customWidth="1"/>
    <col min="2063" max="2065" width="9.140625" style="35"/>
    <col min="2066" max="2066" width="6.5703125" style="35" customWidth="1"/>
    <col min="2067" max="2067" width="7.7109375" style="35" customWidth="1"/>
    <col min="2068" max="2068" width="9.28515625" style="35" customWidth="1"/>
    <col min="2069" max="2069" width="8" style="35" customWidth="1"/>
    <col min="2070" max="2070" width="8.28515625" style="35" customWidth="1"/>
    <col min="2071" max="2304" width="9.140625" style="35"/>
    <col min="2305" max="2305" width="5.28515625" style="35" customWidth="1"/>
    <col min="2306" max="2306" width="8.5703125" style="35" customWidth="1"/>
    <col min="2307" max="2307" width="21.5703125" style="35" customWidth="1"/>
    <col min="2308" max="2308" width="8.42578125" style="35" customWidth="1"/>
    <col min="2309" max="2309" width="10.140625" style="35" customWidth="1"/>
    <col min="2310" max="2310" width="12.28515625" style="35" customWidth="1"/>
    <col min="2311" max="2311" width="9.28515625" style="35" customWidth="1"/>
    <col min="2312" max="2312" width="10.7109375" style="35" customWidth="1"/>
    <col min="2313" max="2313" width="5.7109375" style="35" customWidth="1"/>
    <col min="2314" max="2314" width="7.42578125" style="35" customWidth="1"/>
    <col min="2315" max="2315" width="11.5703125" style="35" customWidth="1"/>
    <col min="2316" max="2316" width="12.140625" style="35" customWidth="1"/>
    <col min="2317" max="2317" width="6.42578125" style="35" customWidth="1"/>
    <col min="2318" max="2318" width="10.42578125" style="35" customWidth="1"/>
    <col min="2319" max="2321" width="9.140625" style="35"/>
    <col min="2322" max="2322" width="6.5703125" style="35" customWidth="1"/>
    <col min="2323" max="2323" width="7.7109375" style="35" customWidth="1"/>
    <col min="2324" max="2324" width="9.28515625" style="35" customWidth="1"/>
    <col min="2325" max="2325" width="8" style="35" customWidth="1"/>
    <col min="2326" max="2326" width="8.28515625" style="35" customWidth="1"/>
    <col min="2327" max="2560" width="9.140625" style="35"/>
    <col min="2561" max="2561" width="5.28515625" style="35" customWidth="1"/>
    <col min="2562" max="2562" width="8.5703125" style="35" customWidth="1"/>
    <col min="2563" max="2563" width="21.5703125" style="35" customWidth="1"/>
    <col min="2564" max="2564" width="8.42578125" style="35" customWidth="1"/>
    <col min="2565" max="2565" width="10.140625" style="35" customWidth="1"/>
    <col min="2566" max="2566" width="12.28515625" style="35" customWidth="1"/>
    <col min="2567" max="2567" width="9.28515625" style="35" customWidth="1"/>
    <col min="2568" max="2568" width="10.7109375" style="35" customWidth="1"/>
    <col min="2569" max="2569" width="5.7109375" style="35" customWidth="1"/>
    <col min="2570" max="2570" width="7.42578125" style="35" customWidth="1"/>
    <col min="2571" max="2571" width="11.5703125" style="35" customWidth="1"/>
    <col min="2572" max="2572" width="12.140625" style="35" customWidth="1"/>
    <col min="2573" max="2573" width="6.42578125" style="35" customWidth="1"/>
    <col min="2574" max="2574" width="10.42578125" style="35" customWidth="1"/>
    <col min="2575" max="2577" width="9.140625" style="35"/>
    <col min="2578" max="2578" width="6.5703125" style="35" customWidth="1"/>
    <col min="2579" max="2579" width="7.7109375" style="35" customWidth="1"/>
    <col min="2580" max="2580" width="9.28515625" style="35" customWidth="1"/>
    <col min="2581" max="2581" width="8" style="35" customWidth="1"/>
    <col min="2582" max="2582" width="8.28515625" style="35" customWidth="1"/>
    <col min="2583" max="2816" width="9.140625" style="35"/>
    <col min="2817" max="2817" width="5.28515625" style="35" customWidth="1"/>
    <col min="2818" max="2818" width="8.5703125" style="35" customWidth="1"/>
    <col min="2819" max="2819" width="21.5703125" style="35" customWidth="1"/>
    <col min="2820" max="2820" width="8.42578125" style="35" customWidth="1"/>
    <col min="2821" max="2821" width="10.140625" style="35" customWidth="1"/>
    <col min="2822" max="2822" width="12.28515625" style="35" customWidth="1"/>
    <col min="2823" max="2823" width="9.28515625" style="35" customWidth="1"/>
    <col min="2824" max="2824" width="10.7109375" style="35" customWidth="1"/>
    <col min="2825" max="2825" width="5.7109375" style="35" customWidth="1"/>
    <col min="2826" max="2826" width="7.42578125" style="35" customWidth="1"/>
    <col min="2827" max="2827" width="11.5703125" style="35" customWidth="1"/>
    <col min="2828" max="2828" width="12.140625" style="35" customWidth="1"/>
    <col min="2829" max="2829" width="6.42578125" style="35" customWidth="1"/>
    <col min="2830" max="2830" width="10.42578125" style="35" customWidth="1"/>
    <col min="2831" max="2833" width="9.140625" style="35"/>
    <col min="2834" max="2834" width="6.5703125" style="35" customWidth="1"/>
    <col min="2835" max="2835" width="7.7109375" style="35" customWidth="1"/>
    <col min="2836" max="2836" width="9.28515625" style="35" customWidth="1"/>
    <col min="2837" max="2837" width="8" style="35" customWidth="1"/>
    <col min="2838" max="2838" width="8.28515625" style="35" customWidth="1"/>
    <col min="2839" max="3072" width="9.140625" style="35"/>
    <col min="3073" max="3073" width="5.28515625" style="35" customWidth="1"/>
    <col min="3074" max="3074" width="8.5703125" style="35" customWidth="1"/>
    <col min="3075" max="3075" width="21.5703125" style="35" customWidth="1"/>
    <col min="3076" max="3076" width="8.42578125" style="35" customWidth="1"/>
    <col min="3077" max="3077" width="10.140625" style="35" customWidth="1"/>
    <col min="3078" max="3078" width="12.28515625" style="35" customWidth="1"/>
    <col min="3079" max="3079" width="9.28515625" style="35" customWidth="1"/>
    <col min="3080" max="3080" width="10.7109375" style="35" customWidth="1"/>
    <col min="3081" max="3081" width="5.7109375" style="35" customWidth="1"/>
    <col min="3082" max="3082" width="7.42578125" style="35" customWidth="1"/>
    <col min="3083" max="3083" width="11.5703125" style="35" customWidth="1"/>
    <col min="3084" max="3084" width="12.140625" style="35" customWidth="1"/>
    <col min="3085" max="3085" width="6.42578125" style="35" customWidth="1"/>
    <col min="3086" max="3086" width="10.42578125" style="35" customWidth="1"/>
    <col min="3087" max="3089" width="9.140625" style="35"/>
    <col min="3090" max="3090" width="6.5703125" style="35" customWidth="1"/>
    <col min="3091" max="3091" width="7.7109375" style="35" customWidth="1"/>
    <col min="3092" max="3092" width="9.28515625" style="35" customWidth="1"/>
    <col min="3093" max="3093" width="8" style="35" customWidth="1"/>
    <col min="3094" max="3094" width="8.28515625" style="35" customWidth="1"/>
    <col min="3095" max="3328" width="9.140625" style="35"/>
    <col min="3329" max="3329" width="5.28515625" style="35" customWidth="1"/>
    <col min="3330" max="3330" width="8.5703125" style="35" customWidth="1"/>
    <col min="3331" max="3331" width="21.5703125" style="35" customWidth="1"/>
    <col min="3332" max="3332" width="8.42578125" style="35" customWidth="1"/>
    <col min="3333" max="3333" width="10.140625" style="35" customWidth="1"/>
    <col min="3334" max="3334" width="12.28515625" style="35" customWidth="1"/>
    <col min="3335" max="3335" width="9.28515625" style="35" customWidth="1"/>
    <col min="3336" max="3336" width="10.7109375" style="35" customWidth="1"/>
    <col min="3337" max="3337" width="5.7109375" style="35" customWidth="1"/>
    <col min="3338" max="3338" width="7.42578125" style="35" customWidth="1"/>
    <col min="3339" max="3339" width="11.5703125" style="35" customWidth="1"/>
    <col min="3340" max="3340" width="12.140625" style="35" customWidth="1"/>
    <col min="3341" max="3341" width="6.42578125" style="35" customWidth="1"/>
    <col min="3342" max="3342" width="10.42578125" style="35" customWidth="1"/>
    <col min="3343" max="3345" width="9.140625" style="35"/>
    <col min="3346" max="3346" width="6.5703125" style="35" customWidth="1"/>
    <col min="3347" max="3347" width="7.7109375" style="35" customWidth="1"/>
    <col min="3348" max="3348" width="9.28515625" style="35" customWidth="1"/>
    <col min="3349" max="3349" width="8" style="35" customWidth="1"/>
    <col min="3350" max="3350" width="8.28515625" style="35" customWidth="1"/>
    <col min="3351" max="3584" width="9.140625" style="35"/>
    <col min="3585" max="3585" width="5.28515625" style="35" customWidth="1"/>
    <col min="3586" max="3586" width="8.5703125" style="35" customWidth="1"/>
    <col min="3587" max="3587" width="21.5703125" style="35" customWidth="1"/>
    <col min="3588" max="3588" width="8.42578125" style="35" customWidth="1"/>
    <col min="3589" max="3589" width="10.140625" style="35" customWidth="1"/>
    <col min="3590" max="3590" width="12.28515625" style="35" customWidth="1"/>
    <col min="3591" max="3591" width="9.28515625" style="35" customWidth="1"/>
    <col min="3592" max="3592" width="10.7109375" style="35" customWidth="1"/>
    <col min="3593" max="3593" width="5.7109375" style="35" customWidth="1"/>
    <col min="3594" max="3594" width="7.42578125" style="35" customWidth="1"/>
    <col min="3595" max="3595" width="11.5703125" style="35" customWidth="1"/>
    <col min="3596" max="3596" width="12.140625" style="35" customWidth="1"/>
    <col min="3597" max="3597" width="6.42578125" style="35" customWidth="1"/>
    <col min="3598" max="3598" width="10.42578125" style="35" customWidth="1"/>
    <col min="3599" max="3601" width="9.140625" style="35"/>
    <col min="3602" max="3602" width="6.5703125" style="35" customWidth="1"/>
    <col min="3603" max="3603" width="7.7109375" style="35" customWidth="1"/>
    <col min="3604" max="3604" width="9.28515625" style="35" customWidth="1"/>
    <col min="3605" max="3605" width="8" style="35" customWidth="1"/>
    <col min="3606" max="3606" width="8.28515625" style="35" customWidth="1"/>
    <col min="3607" max="3840" width="9.140625" style="35"/>
    <col min="3841" max="3841" width="5.28515625" style="35" customWidth="1"/>
    <col min="3842" max="3842" width="8.5703125" style="35" customWidth="1"/>
    <col min="3843" max="3843" width="21.5703125" style="35" customWidth="1"/>
    <col min="3844" max="3844" width="8.42578125" style="35" customWidth="1"/>
    <col min="3845" max="3845" width="10.140625" style="35" customWidth="1"/>
    <col min="3846" max="3846" width="12.28515625" style="35" customWidth="1"/>
    <col min="3847" max="3847" width="9.28515625" style="35" customWidth="1"/>
    <col min="3848" max="3848" width="10.7109375" style="35" customWidth="1"/>
    <col min="3849" max="3849" width="5.7109375" style="35" customWidth="1"/>
    <col min="3850" max="3850" width="7.42578125" style="35" customWidth="1"/>
    <col min="3851" max="3851" width="11.5703125" style="35" customWidth="1"/>
    <col min="3852" max="3852" width="12.140625" style="35" customWidth="1"/>
    <col min="3853" max="3853" width="6.42578125" style="35" customWidth="1"/>
    <col min="3854" max="3854" width="10.42578125" style="35" customWidth="1"/>
    <col min="3855" max="3857" width="9.140625" style="35"/>
    <col min="3858" max="3858" width="6.5703125" style="35" customWidth="1"/>
    <col min="3859" max="3859" width="7.7109375" style="35" customWidth="1"/>
    <col min="3860" max="3860" width="9.28515625" style="35" customWidth="1"/>
    <col min="3861" max="3861" width="8" style="35" customWidth="1"/>
    <col min="3862" max="3862" width="8.28515625" style="35" customWidth="1"/>
    <col min="3863" max="4096" width="9.140625" style="35"/>
    <col min="4097" max="4097" width="5.28515625" style="35" customWidth="1"/>
    <col min="4098" max="4098" width="8.5703125" style="35" customWidth="1"/>
    <col min="4099" max="4099" width="21.5703125" style="35" customWidth="1"/>
    <col min="4100" max="4100" width="8.42578125" style="35" customWidth="1"/>
    <col min="4101" max="4101" width="10.140625" style="35" customWidth="1"/>
    <col min="4102" max="4102" width="12.28515625" style="35" customWidth="1"/>
    <col min="4103" max="4103" width="9.28515625" style="35" customWidth="1"/>
    <col min="4104" max="4104" width="10.7109375" style="35" customWidth="1"/>
    <col min="4105" max="4105" width="5.7109375" style="35" customWidth="1"/>
    <col min="4106" max="4106" width="7.42578125" style="35" customWidth="1"/>
    <col min="4107" max="4107" width="11.5703125" style="35" customWidth="1"/>
    <col min="4108" max="4108" width="12.140625" style="35" customWidth="1"/>
    <col min="4109" max="4109" width="6.42578125" style="35" customWidth="1"/>
    <col min="4110" max="4110" width="10.42578125" style="35" customWidth="1"/>
    <col min="4111" max="4113" width="9.140625" style="35"/>
    <col min="4114" max="4114" width="6.5703125" style="35" customWidth="1"/>
    <col min="4115" max="4115" width="7.7109375" style="35" customWidth="1"/>
    <col min="4116" max="4116" width="9.28515625" style="35" customWidth="1"/>
    <col min="4117" max="4117" width="8" style="35" customWidth="1"/>
    <col min="4118" max="4118" width="8.28515625" style="35" customWidth="1"/>
    <col min="4119" max="4352" width="9.140625" style="35"/>
    <col min="4353" max="4353" width="5.28515625" style="35" customWidth="1"/>
    <col min="4354" max="4354" width="8.5703125" style="35" customWidth="1"/>
    <col min="4355" max="4355" width="21.5703125" style="35" customWidth="1"/>
    <col min="4356" max="4356" width="8.42578125" style="35" customWidth="1"/>
    <col min="4357" max="4357" width="10.140625" style="35" customWidth="1"/>
    <col min="4358" max="4358" width="12.28515625" style="35" customWidth="1"/>
    <col min="4359" max="4359" width="9.28515625" style="35" customWidth="1"/>
    <col min="4360" max="4360" width="10.7109375" style="35" customWidth="1"/>
    <col min="4361" max="4361" width="5.7109375" style="35" customWidth="1"/>
    <col min="4362" max="4362" width="7.42578125" style="35" customWidth="1"/>
    <col min="4363" max="4363" width="11.5703125" style="35" customWidth="1"/>
    <col min="4364" max="4364" width="12.140625" style="35" customWidth="1"/>
    <col min="4365" max="4365" width="6.42578125" style="35" customWidth="1"/>
    <col min="4366" max="4366" width="10.42578125" style="35" customWidth="1"/>
    <col min="4367" max="4369" width="9.140625" style="35"/>
    <col min="4370" max="4370" width="6.5703125" style="35" customWidth="1"/>
    <col min="4371" max="4371" width="7.7109375" style="35" customWidth="1"/>
    <col min="4372" max="4372" width="9.28515625" style="35" customWidth="1"/>
    <col min="4373" max="4373" width="8" style="35" customWidth="1"/>
    <col min="4374" max="4374" width="8.28515625" style="35" customWidth="1"/>
    <col min="4375" max="4608" width="9.140625" style="35"/>
    <col min="4609" max="4609" width="5.28515625" style="35" customWidth="1"/>
    <col min="4610" max="4610" width="8.5703125" style="35" customWidth="1"/>
    <col min="4611" max="4611" width="21.5703125" style="35" customWidth="1"/>
    <col min="4612" max="4612" width="8.42578125" style="35" customWidth="1"/>
    <col min="4613" max="4613" width="10.140625" style="35" customWidth="1"/>
    <col min="4614" max="4614" width="12.28515625" style="35" customWidth="1"/>
    <col min="4615" max="4615" width="9.28515625" style="35" customWidth="1"/>
    <col min="4616" max="4616" width="10.7109375" style="35" customWidth="1"/>
    <col min="4617" max="4617" width="5.7109375" style="35" customWidth="1"/>
    <col min="4618" max="4618" width="7.42578125" style="35" customWidth="1"/>
    <col min="4619" max="4619" width="11.5703125" style="35" customWidth="1"/>
    <col min="4620" max="4620" width="12.140625" style="35" customWidth="1"/>
    <col min="4621" max="4621" width="6.42578125" style="35" customWidth="1"/>
    <col min="4622" max="4622" width="10.42578125" style="35" customWidth="1"/>
    <col min="4623" max="4625" width="9.140625" style="35"/>
    <col min="4626" max="4626" width="6.5703125" style="35" customWidth="1"/>
    <col min="4627" max="4627" width="7.7109375" style="35" customWidth="1"/>
    <col min="4628" max="4628" width="9.28515625" style="35" customWidth="1"/>
    <col min="4629" max="4629" width="8" style="35" customWidth="1"/>
    <col min="4630" max="4630" width="8.28515625" style="35" customWidth="1"/>
    <col min="4631" max="4864" width="9.140625" style="35"/>
    <col min="4865" max="4865" width="5.28515625" style="35" customWidth="1"/>
    <col min="4866" max="4866" width="8.5703125" style="35" customWidth="1"/>
    <col min="4867" max="4867" width="21.5703125" style="35" customWidth="1"/>
    <col min="4868" max="4868" width="8.42578125" style="35" customWidth="1"/>
    <col min="4869" max="4869" width="10.140625" style="35" customWidth="1"/>
    <col min="4870" max="4870" width="12.28515625" style="35" customWidth="1"/>
    <col min="4871" max="4871" width="9.28515625" style="35" customWidth="1"/>
    <col min="4872" max="4872" width="10.7109375" style="35" customWidth="1"/>
    <col min="4873" max="4873" width="5.7109375" style="35" customWidth="1"/>
    <col min="4874" max="4874" width="7.42578125" style="35" customWidth="1"/>
    <col min="4875" max="4875" width="11.5703125" style="35" customWidth="1"/>
    <col min="4876" max="4876" width="12.140625" style="35" customWidth="1"/>
    <col min="4877" max="4877" width="6.42578125" style="35" customWidth="1"/>
    <col min="4878" max="4878" width="10.42578125" style="35" customWidth="1"/>
    <col min="4879" max="4881" width="9.140625" style="35"/>
    <col min="4882" max="4882" width="6.5703125" style="35" customWidth="1"/>
    <col min="4883" max="4883" width="7.7109375" style="35" customWidth="1"/>
    <col min="4884" max="4884" width="9.28515625" style="35" customWidth="1"/>
    <col min="4885" max="4885" width="8" style="35" customWidth="1"/>
    <col min="4886" max="4886" width="8.28515625" style="35" customWidth="1"/>
    <col min="4887" max="5120" width="9.140625" style="35"/>
    <col min="5121" max="5121" width="5.28515625" style="35" customWidth="1"/>
    <col min="5122" max="5122" width="8.5703125" style="35" customWidth="1"/>
    <col min="5123" max="5123" width="21.5703125" style="35" customWidth="1"/>
    <col min="5124" max="5124" width="8.42578125" style="35" customWidth="1"/>
    <col min="5125" max="5125" width="10.140625" style="35" customWidth="1"/>
    <col min="5126" max="5126" width="12.28515625" style="35" customWidth="1"/>
    <col min="5127" max="5127" width="9.28515625" style="35" customWidth="1"/>
    <col min="5128" max="5128" width="10.7109375" style="35" customWidth="1"/>
    <col min="5129" max="5129" width="5.7109375" style="35" customWidth="1"/>
    <col min="5130" max="5130" width="7.42578125" style="35" customWidth="1"/>
    <col min="5131" max="5131" width="11.5703125" style="35" customWidth="1"/>
    <col min="5132" max="5132" width="12.140625" style="35" customWidth="1"/>
    <col min="5133" max="5133" width="6.42578125" style="35" customWidth="1"/>
    <col min="5134" max="5134" width="10.42578125" style="35" customWidth="1"/>
    <col min="5135" max="5137" width="9.140625" style="35"/>
    <col min="5138" max="5138" width="6.5703125" style="35" customWidth="1"/>
    <col min="5139" max="5139" width="7.7109375" style="35" customWidth="1"/>
    <col min="5140" max="5140" width="9.28515625" style="35" customWidth="1"/>
    <col min="5141" max="5141" width="8" style="35" customWidth="1"/>
    <col min="5142" max="5142" width="8.28515625" style="35" customWidth="1"/>
    <col min="5143" max="5376" width="9.140625" style="35"/>
    <col min="5377" max="5377" width="5.28515625" style="35" customWidth="1"/>
    <col min="5378" max="5378" width="8.5703125" style="35" customWidth="1"/>
    <col min="5379" max="5379" width="21.5703125" style="35" customWidth="1"/>
    <col min="5380" max="5380" width="8.42578125" style="35" customWidth="1"/>
    <col min="5381" max="5381" width="10.140625" style="35" customWidth="1"/>
    <col min="5382" max="5382" width="12.28515625" style="35" customWidth="1"/>
    <col min="5383" max="5383" width="9.28515625" style="35" customWidth="1"/>
    <col min="5384" max="5384" width="10.7109375" style="35" customWidth="1"/>
    <col min="5385" max="5385" width="5.7109375" style="35" customWidth="1"/>
    <col min="5386" max="5386" width="7.42578125" style="35" customWidth="1"/>
    <col min="5387" max="5387" width="11.5703125" style="35" customWidth="1"/>
    <col min="5388" max="5388" width="12.140625" style="35" customWidth="1"/>
    <col min="5389" max="5389" width="6.42578125" style="35" customWidth="1"/>
    <col min="5390" max="5390" width="10.42578125" style="35" customWidth="1"/>
    <col min="5391" max="5393" width="9.140625" style="35"/>
    <col min="5394" max="5394" width="6.5703125" style="35" customWidth="1"/>
    <col min="5395" max="5395" width="7.7109375" style="35" customWidth="1"/>
    <col min="5396" max="5396" width="9.28515625" style="35" customWidth="1"/>
    <col min="5397" max="5397" width="8" style="35" customWidth="1"/>
    <col min="5398" max="5398" width="8.28515625" style="35" customWidth="1"/>
    <col min="5399" max="5632" width="9.140625" style="35"/>
    <col min="5633" max="5633" width="5.28515625" style="35" customWidth="1"/>
    <col min="5634" max="5634" width="8.5703125" style="35" customWidth="1"/>
    <col min="5635" max="5635" width="21.5703125" style="35" customWidth="1"/>
    <col min="5636" max="5636" width="8.42578125" style="35" customWidth="1"/>
    <col min="5637" max="5637" width="10.140625" style="35" customWidth="1"/>
    <col min="5638" max="5638" width="12.28515625" style="35" customWidth="1"/>
    <col min="5639" max="5639" width="9.28515625" style="35" customWidth="1"/>
    <col min="5640" max="5640" width="10.7109375" style="35" customWidth="1"/>
    <col min="5641" max="5641" width="5.7109375" style="35" customWidth="1"/>
    <col min="5642" max="5642" width="7.42578125" style="35" customWidth="1"/>
    <col min="5643" max="5643" width="11.5703125" style="35" customWidth="1"/>
    <col min="5644" max="5644" width="12.140625" style="35" customWidth="1"/>
    <col min="5645" max="5645" width="6.42578125" style="35" customWidth="1"/>
    <col min="5646" max="5646" width="10.42578125" style="35" customWidth="1"/>
    <col min="5647" max="5649" width="9.140625" style="35"/>
    <col min="5650" max="5650" width="6.5703125" style="35" customWidth="1"/>
    <col min="5651" max="5651" width="7.7109375" style="35" customWidth="1"/>
    <col min="5652" max="5652" width="9.28515625" style="35" customWidth="1"/>
    <col min="5653" max="5653" width="8" style="35" customWidth="1"/>
    <col min="5654" max="5654" width="8.28515625" style="35" customWidth="1"/>
    <col min="5655" max="5888" width="9.140625" style="35"/>
    <col min="5889" max="5889" width="5.28515625" style="35" customWidth="1"/>
    <col min="5890" max="5890" width="8.5703125" style="35" customWidth="1"/>
    <col min="5891" max="5891" width="21.5703125" style="35" customWidth="1"/>
    <col min="5892" max="5892" width="8.42578125" style="35" customWidth="1"/>
    <col min="5893" max="5893" width="10.140625" style="35" customWidth="1"/>
    <col min="5894" max="5894" width="12.28515625" style="35" customWidth="1"/>
    <col min="5895" max="5895" width="9.28515625" style="35" customWidth="1"/>
    <col min="5896" max="5896" width="10.7109375" style="35" customWidth="1"/>
    <col min="5897" max="5897" width="5.7109375" style="35" customWidth="1"/>
    <col min="5898" max="5898" width="7.42578125" style="35" customWidth="1"/>
    <col min="5899" max="5899" width="11.5703125" style="35" customWidth="1"/>
    <col min="5900" max="5900" width="12.140625" style="35" customWidth="1"/>
    <col min="5901" max="5901" width="6.42578125" style="35" customWidth="1"/>
    <col min="5902" max="5902" width="10.42578125" style="35" customWidth="1"/>
    <col min="5903" max="5905" width="9.140625" style="35"/>
    <col min="5906" max="5906" width="6.5703125" style="35" customWidth="1"/>
    <col min="5907" max="5907" width="7.7109375" style="35" customWidth="1"/>
    <col min="5908" max="5908" width="9.28515625" style="35" customWidth="1"/>
    <col min="5909" max="5909" width="8" style="35" customWidth="1"/>
    <col min="5910" max="5910" width="8.28515625" style="35" customWidth="1"/>
    <col min="5911" max="6144" width="9.140625" style="35"/>
    <col min="6145" max="6145" width="5.28515625" style="35" customWidth="1"/>
    <col min="6146" max="6146" width="8.5703125" style="35" customWidth="1"/>
    <col min="6147" max="6147" width="21.5703125" style="35" customWidth="1"/>
    <col min="6148" max="6148" width="8.42578125" style="35" customWidth="1"/>
    <col min="6149" max="6149" width="10.140625" style="35" customWidth="1"/>
    <col min="6150" max="6150" width="12.28515625" style="35" customWidth="1"/>
    <col min="6151" max="6151" width="9.28515625" style="35" customWidth="1"/>
    <col min="6152" max="6152" width="10.7109375" style="35" customWidth="1"/>
    <col min="6153" max="6153" width="5.7109375" style="35" customWidth="1"/>
    <col min="6154" max="6154" width="7.42578125" style="35" customWidth="1"/>
    <col min="6155" max="6155" width="11.5703125" style="35" customWidth="1"/>
    <col min="6156" max="6156" width="12.140625" style="35" customWidth="1"/>
    <col min="6157" max="6157" width="6.42578125" style="35" customWidth="1"/>
    <col min="6158" max="6158" width="10.42578125" style="35" customWidth="1"/>
    <col min="6159" max="6161" width="9.140625" style="35"/>
    <col min="6162" max="6162" width="6.5703125" style="35" customWidth="1"/>
    <col min="6163" max="6163" width="7.7109375" style="35" customWidth="1"/>
    <col min="6164" max="6164" width="9.28515625" style="35" customWidth="1"/>
    <col min="6165" max="6165" width="8" style="35" customWidth="1"/>
    <col min="6166" max="6166" width="8.28515625" style="35" customWidth="1"/>
    <col min="6167" max="6400" width="9.140625" style="35"/>
    <col min="6401" max="6401" width="5.28515625" style="35" customWidth="1"/>
    <col min="6402" max="6402" width="8.5703125" style="35" customWidth="1"/>
    <col min="6403" max="6403" width="21.5703125" style="35" customWidth="1"/>
    <col min="6404" max="6404" width="8.42578125" style="35" customWidth="1"/>
    <col min="6405" max="6405" width="10.140625" style="35" customWidth="1"/>
    <col min="6406" max="6406" width="12.28515625" style="35" customWidth="1"/>
    <col min="6407" max="6407" width="9.28515625" style="35" customWidth="1"/>
    <col min="6408" max="6408" width="10.7109375" style="35" customWidth="1"/>
    <col min="6409" max="6409" width="5.7109375" style="35" customWidth="1"/>
    <col min="6410" max="6410" width="7.42578125" style="35" customWidth="1"/>
    <col min="6411" max="6411" width="11.5703125" style="35" customWidth="1"/>
    <col min="6412" max="6412" width="12.140625" style="35" customWidth="1"/>
    <col min="6413" max="6413" width="6.42578125" style="35" customWidth="1"/>
    <col min="6414" max="6414" width="10.42578125" style="35" customWidth="1"/>
    <col min="6415" max="6417" width="9.140625" style="35"/>
    <col min="6418" max="6418" width="6.5703125" style="35" customWidth="1"/>
    <col min="6419" max="6419" width="7.7109375" style="35" customWidth="1"/>
    <col min="6420" max="6420" width="9.28515625" style="35" customWidth="1"/>
    <col min="6421" max="6421" width="8" style="35" customWidth="1"/>
    <col min="6422" max="6422" width="8.28515625" style="35" customWidth="1"/>
    <col min="6423" max="6656" width="9.140625" style="35"/>
    <col min="6657" max="6657" width="5.28515625" style="35" customWidth="1"/>
    <col min="6658" max="6658" width="8.5703125" style="35" customWidth="1"/>
    <col min="6659" max="6659" width="21.5703125" style="35" customWidth="1"/>
    <col min="6660" max="6660" width="8.42578125" style="35" customWidth="1"/>
    <col min="6661" max="6661" width="10.140625" style="35" customWidth="1"/>
    <col min="6662" max="6662" width="12.28515625" style="35" customWidth="1"/>
    <col min="6663" max="6663" width="9.28515625" style="35" customWidth="1"/>
    <col min="6664" max="6664" width="10.7109375" style="35" customWidth="1"/>
    <col min="6665" max="6665" width="5.7109375" style="35" customWidth="1"/>
    <col min="6666" max="6666" width="7.42578125" style="35" customWidth="1"/>
    <col min="6667" max="6667" width="11.5703125" style="35" customWidth="1"/>
    <col min="6668" max="6668" width="12.140625" style="35" customWidth="1"/>
    <col min="6669" max="6669" width="6.42578125" style="35" customWidth="1"/>
    <col min="6670" max="6670" width="10.42578125" style="35" customWidth="1"/>
    <col min="6671" max="6673" width="9.140625" style="35"/>
    <col min="6674" max="6674" width="6.5703125" style="35" customWidth="1"/>
    <col min="6675" max="6675" width="7.7109375" style="35" customWidth="1"/>
    <col min="6676" max="6676" width="9.28515625" style="35" customWidth="1"/>
    <col min="6677" max="6677" width="8" style="35" customWidth="1"/>
    <col min="6678" max="6678" width="8.28515625" style="35" customWidth="1"/>
    <col min="6679" max="6912" width="9.140625" style="35"/>
    <col min="6913" max="6913" width="5.28515625" style="35" customWidth="1"/>
    <col min="6914" max="6914" width="8.5703125" style="35" customWidth="1"/>
    <col min="6915" max="6915" width="21.5703125" style="35" customWidth="1"/>
    <col min="6916" max="6916" width="8.42578125" style="35" customWidth="1"/>
    <col min="6917" max="6917" width="10.140625" style="35" customWidth="1"/>
    <col min="6918" max="6918" width="12.28515625" style="35" customWidth="1"/>
    <col min="6919" max="6919" width="9.28515625" style="35" customWidth="1"/>
    <col min="6920" max="6920" width="10.7109375" style="35" customWidth="1"/>
    <col min="6921" max="6921" width="5.7109375" style="35" customWidth="1"/>
    <col min="6922" max="6922" width="7.42578125" style="35" customWidth="1"/>
    <col min="6923" max="6923" width="11.5703125" style="35" customWidth="1"/>
    <col min="6924" max="6924" width="12.140625" style="35" customWidth="1"/>
    <col min="6925" max="6925" width="6.42578125" style="35" customWidth="1"/>
    <col min="6926" max="6926" width="10.42578125" style="35" customWidth="1"/>
    <col min="6927" max="6929" width="9.140625" style="35"/>
    <col min="6930" max="6930" width="6.5703125" style="35" customWidth="1"/>
    <col min="6931" max="6931" width="7.7109375" style="35" customWidth="1"/>
    <col min="6932" max="6932" width="9.28515625" style="35" customWidth="1"/>
    <col min="6933" max="6933" width="8" style="35" customWidth="1"/>
    <col min="6934" max="6934" width="8.28515625" style="35" customWidth="1"/>
    <col min="6935" max="7168" width="9.140625" style="35"/>
    <col min="7169" max="7169" width="5.28515625" style="35" customWidth="1"/>
    <col min="7170" max="7170" width="8.5703125" style="35" customWidth="1"/>
    <col min="7171" max="7171" width="21.5703125" style="35" customWidth="1"/>
    <col min="7172" max="7172" width="8.42578125" style="35" customWidth="1"/>
    <col min="7173" max="7173" width="10.140625" style="35" customWidth="1"/>
    <col min="7174" max="7174" width="12.28515625" style="35" customWidth="1"/>
    <col min="7175" max="7175" width="9.28515625" style="35" customWidth="1"/>
    <col min="7176" max="7176" width="10.7109375" style="35" customWidth="1"/>
    <col min="7177" max="7177" width="5.7109375" style="35" customWidth="1"/>
    <col min="7178" max="7178" width="7.42578125" style="35" customWidth="1"/>
    <col min="7179" max="7179" width="11.5703125" style="35" customWidth="1"/>
    <col min="7180" max="7180" width="12.140625" style="35" customWidth="1"/>
    <col min="7181" max="7181" width="6.42578125" style="35" customWidth="1"/>
    <col min="7182" max="7182" width="10.42578125" style="35" customWidth="1"/>
    <col min="7183" max="7185" width="9.140625" style="35"/>
    <col min="7186" max="7186" width="6.5703125" style="35" customWidth="1"/>
    <col min="7187" max="7187" width="7.7109375" style="35" customWidth="1"/>
    <col min="7188" max="7188" width="9.28515625" style="35" customWidth="1"/>
    <col min="7189" max="7189" width="8" style="35" customWidth="1"/>
    <col min="7190" max="7190" width="8.28515625" style="35" customWidth="1"/>
    <col min="7191" max="7424" width="9.140625" style="35"/>
    <col min="7425" max="7425" width="5.28515625" style="35" customWidth="1"/>
    <col min="7426" max="7426" width="8.5703125" style="35" customWidth="1"/>
    <col min="7427" max="7427" width="21.5703125" style="35" customWidth="1"/>
    <col min="7428" max="7428" width="8.42578125" style="35" customWidth="1"/>
    <col min="7429" max="7429" width="10.140625" style="35" customWidth="1"/>
    <col min="7430" max="7430" width="12.28515625" style="35" customWidth="1"/>
    <col min="7431" max="7431" width="9.28515625" style="35" customWidth="1"/>
    <col min="7432" max="7432" width="10.7109375" style="35" customWidth="1"/>
    <col min="7433" max="7433" width="5.7109375" style="35" customWidth="1"/>
    <col min="7434" max="7434" width="7.42578125" style="35" customWidth="1"/>
    <col min="7435" max="7435" width="11.5703125" style="35" customWidth="1"/>
    <col min="7436" max="7436" width="12.140625" style="35" customWidth="1"/>
    <col min="7437" max="7437" width="6.42578125" style="35" customWidth="1"/>
    <col min="7438" max="7438" width="10.42578125" style="35" customWidth="1"/>
    <col min="7439" max="7441" width="9.140625" style="35"/>
    <col min="7442" max="7442" width="6.5703125" style="35" customWidth="1"/>
    <col min="7443" max="7443" width="7.7109375" style="35" customWidth="1"/>
    <col min="7444" max="7444" width="9.28515625" style="35" customWidth="1"/>
    <col min="7445" max="7445" width="8" style="35" customWidth="1"/>
    <col min="7446" max="7446" width="8.28515625" style="35" customWidth="1"/>
    <col min="7447" max="7680" width="9.140625" style="35"/>
    <col min="7681" max="7681" width="5.28515625" style="35" customWidth="1"/>
    <col min="7682" max="7682" width="8.5703125" style="35" customWidth="1"/>
    <col min="7683" max="7683" width="21.5703125" style="35" customWidth="1"/>
    <col min="7684" max="7684" width="8.42578125" style="35" customWidth="1"/>
    <col min="7685" max="7685" width="10.140625" style="35" customWidth="1"/>
    <col min="7686" max="7686" width="12.28515625" style="35" customWidth="1"/>
    <col min="7687" max="7687" width="9.28515625" style="35" customWidth="1"/>
    <col min="7688" max="7688" width="10.7109375" style="35" customWidth="1"/>
    <col min="7689" max="7689" width="5.7109375" style="35" customWidth="1"/>
    <col min="7690" max="7690" width="7.42578125" style="35" customWidth="1"/>
    <col min="7691" max="7691" width="11.5703125" style="35" customWidth="1"/>
    <col min="7692" max="7692" width="12.140625" style="35" customWidth="1"/>
    <col min="7693" max="7693" width="6.42578125" style="35" customWidth="1"/>
    <col min="7694" max="7694" width="10.42578125" style="35" customWidth="1"/>
    <col min="7695" max="7697" width="9.140625" style="35"/>
    <col min="7698" max="7698" width="6.5703125" style="35" customWidth="1"/>
    <col min="7699" max="7699" width="7.7109375" style="35" customWidth="1"/>
    <col min="7700" max="7700" width="9.28515625" style="35" customWidth="1"/>
    <col min="7701" max="7701" width="8" style="35" customWidth="1"/>
    <col min="7702" max="7702" width="8.28515625" style="35" customWidth="1"/>
    <col min="7703" max="7936" width="9.140625" style="35"/>
    <col min="7937" max="7937" width="5.28515625" style="35" customWidth="1"/>
    <col min="7938" max="7938" width="8.5703125" style="35" customWidth="1"/>
    <col min="7939" max="7939" width="21.5703125" style="35" customWidth="1"/>
    <col min="7940" max="7940" width="8.42578125" style="35" customWidth="1"/>
    <col min="7941" max="7941" width="10.140625" style="35" customWidth="1"/>
    <col min="7942" max="7942" width="12.28515625" style="35" customWidth="1"/>
    <col min="7943" max="7943" width="9.28515625" style="35" customWidth="1"/>
    <col min="7944" max="7944" width="10.7109375" style="35" customWidth="1"/>
    <col min="7945" max="7945" width="5.7109375" style="35" customWidth="1"/>
    <col min="7946" max="7946" width="7.42578125" style="35" customWidth="1"/>
    <col min="7947" max="7947" width="11.5703125" style="35" customWidth="1"/>
    <col min="7948" max="7948" width="12.140625" style="35" customWidth="1"/>
    <col min="7949" max="7949" width="6.42578125" style="35" customWidth="1"/>
    <col min="7950" max="7950" width="10.42578125" style="35" customWidth="1"/>
    <col min="7951" max="7953" width="9.140625" style="35"/>
    <col min="7954" max="7954" width="6.5703125" style="35" customWidth="1"/>
    <col min="7955" max="7955" width="7.7109375" style="35" customWidth="1"/>
    <col min="7956" max="7956" width="9.28515625" style="35" customWidth="1"/>
    <col min="7957" max="7957" width="8" style="35" customWidth="1"/>
    <col min="7958" max="7958" width="8.28515625" style="35" customWidth="1"/>
    <col min="7959" max="8192" width="9.140625" style="35"/>
    <col min="8193" max="8193" width="5.28515625" style="35" customWidth="1"/>
    <col min="8194" max="8194" width="8.5703125" style="35" customWidth="1"/>
    <col min="8195" max="8195" width="21.5703125" style="35" customWidth="1"/>
    <col min="8196" max="8196" width="8.42578125" style="35" customWidth="1"/>
    <col min="8197" max="8197" width="10.140625" style="35" customWidth="1"/>
    <col min="8198" max="8198" width="12.28515625" style="35" customWidth="1"/>
    <col min="8199" max="8199" width="9.28515625" style="35" customWidth="1"/>
    <col min="8200" max="8200" width="10.7109375" style="35" customWidth="1"/>
    <col min="8201" max="8201" width="5.7109375" style="35" customWidth="1"/>
    <col min="8202" max="8202" width="7.42578125" style="35" customWidth="1"/>
    <col min="8203" max="8203" width="11.5703125" style="35" customWidth="1"/>
    <col min="8204" max="8204" width="12.140625" style="35" customWidth="1"/>
    <col min="8205" max="8205" width="6.42578125" style="35" customWidth="1"/>
    <col min="8206" max="8206" width="10.42578125" style="35" customWidth="1"/>
    <col min="8207" max="8209" width="9.140625" style="35"/>
    <col min="8210" max="8210" width="6.5703125" style="35" customWidth="1"/>
    <col min="8211" max="8211" width="7.7109375" style="35" customWidth="1"/>
    <col min="8212" max="8212" width="9.28515625" style="35" customWidth="1"/>
    <col min="8213" max="8213" width="8" style="35" customWidth="1"/>
    <col min="8214" max="8214" width="8.28515625" style="35" customWidth="1"/>
    <col min="8215" max="8448" width="9.140625" style="35"/>
    <col min="8449" max="8449" width="5.28515625" style="35" customWidth="1"/>
    <col min="8450" max="8450" width="8.5703125" style="35" customWidth="1"/>
    <col min="8451" max="8451" width="21.5703125" style="35" customWidth="1"/>
    <col min="8452" max="8452" width="8.42578125" style="35" customWidth="1"/>
    <col min="8453" max="8453" width="10.140625" style="35" customWidth="1"/>
    <col min="8454" max="8454" width="12.28515625" style="35" customWidth="1"/>
    <col min="8455" max="8455" width="9.28515625" style="35" customWidth="1"/>
    <col min="8456" max="8456" width="10.7109375" style="35" customWidth="1"/>
    <col min="8457" max="8457" width="5.7109375" style="35" customWidth="1"/>
    <col min="8458" max="8458" width="7.42578125" style="35" customWidth="1"/>
    <col min="8459" max="8459" width="11.5703125" style="35" customWidth="1"/>
    <col min="8460" max="8460" width="12.140625" style="35" customWidth="1"/>
    <col min="8461" max="8461" width="6.42578125" style="35" customWidth="1"/>
    <col min="8462" max="8462" width="10.42578125" style="35" customWidth="1"/>
    <col min="8463" max="8465" width="9.140625" style="35"/>
    <col min="8466" max="8466" width="6.5703125" style="35" customWidth="1"/>
    <col min="8467" max="8467" width="7.7109375" style="35" customWidth="1"/>
    <col min="8468" max="8468" width="9.28515625" style="35" customWidth="1"/>
    <col min="8469" max="8469" width="8" style="35" customWidth="1"/>
    <col min="8470" max="8470" width="8.28515625" style="35" customWidth="1"/>
    <col min="8471" max="8704" width="9.140625" style="35"/>
    <col min="8705" max="8705" width="5.28515625" style="35" customWidth="1"/>
    <col min="8706" max="8706" width="8.5703125" style="35" customWidth="1"/>
    <col min="8707" max="8707" width="21.5703125" style="35" customWidth="1"/>
    <col min="8708" max="8708" width="8.42578125" style="35" customWidth="1"/>
    <col min="8709" max="8709" width="10.140625" style="35" customWidth="1"/>
    <col min="8710" max="8710" width="12.28515625" style="35" customWidth="1"/>
    <col min="8711" max="8711" width="9.28515625" style="35" customWidth="1"/>
    <col min="8712" max="8712" width="10.7109375" style="35" customWidth="1"/>
    <col min="8713" max="8713" width="5.7109375" style="35" customWidth="1"/>
    <col min="8714" max="8714" width="7.42578125" style="35" customWidth="1"/>
    <col min="8715" max="8715" width="11.5703125" style="35" customWidth="1"/>
    <col min="8716" max="8716" width="12.140625" style="35" customWidth="1"/>
    <col min="8717" max="8717" width="6.42578125" style="35" customWidth="1"/>
    <col min="8718" max="8718" width="10.42578125" style="35" customWidth="1"/>
    <col min="8719" max="8721" width="9.140625" style="35"/>
    <col min="8722" max="8722" width="6.5703125" style="35" customWidth="1"/>
    <col min="8723" max="8723" width="7.7109375" style="35" customWidth="1"/>
    <col min="8724" max="8724" width="9.28515625" style="35" customWidth="1"/>
    <col min="8725" max="8725" width="8" style="35" customWidth="1"/>
    <col min="8726" max="8726" width="8.28515625" style="35" customWidth="1"/>
    <col min="8727" max="8960" width="9.140625" style="35"/>
    <col min="8961" max="8961" width="5.28515625" style="35" customWidth="1"/>
    <col min="8962" max="8962" width="8.5703125" style="35" customWidth="1"/>
    <col min="8963" max="8963" width="21.5703125" style="35" customWidth="1"/>
    <col min="8964" max="8964" width="8.42578125" style="35" customWidth="1"/>
    <col min="8965" max="8965" width="10.140625" style="35" customWidth="1"/>
    <col min="8966" max="8966" width="12.28515625" style="35" customWidth="1"/>
    <col min="8967" max="8967" width="9.28515625" style="35" customWidth="1"/>
    <col min="8968" max="8968" width="10.7109375" style="35" customWidth="1"/>
    <col min="8969" max="8969" width="5.7109375" style="35" customWidth="1"/>
    <col min="8970" max="8970" width="7.42578125" style="35" customWidth="1"/>
    <col min="8971" max="8971" width="11.5703125" style="35" customWidth="1"/>
    <col min="8972" max="8972" width="12.140625" style="35" customWidth="1"/>
    <col min="8973" max="8973" width="6.42578125" style="35" customWidth="1"/>
    <col min="8974" max="8974" width="10.42578125" style="35" customWidth="1"/>
    <col min="8975" max="8977" width="9.140625" style="35"/>
    <col min="8978" max="8978" width="6.5703125" style="35" customWidth="1"/>
    <col min="8979" max="8979" width="7.7109375" style="35" customWidth="1"/>
    <col min="8980" max="8980" width="9.28515625" style="35" customWidth="1"/>
    <col min="8981" max="8981" width="8" style="35" customWidth="1"/>
    <col min="8982" max="8982" width="8.28515625" style="35" customWidth="1"/>
    <col min="8983" max="9216" width="9.140625" style="35"/>
    <col min="9217" max="9217" width="5.28515625" style="35" customWidth="1"/>
    <col min="9218" max="9218" width="8.5703125" style="35" customWidth="1"/>
    <col min="9219" max="9219" width="21.5703125" style="35" customWidth="1"/>
    <col min="9220" max="9220" width="8.42578125" style="35" customWidth="1"/>
    <col min="9221" max="9221" width="10.140625" style="35" customWidth="1"/>
    <col min="9222" max="9222" width="12.28515625" style="35" customWidth="1"/>
    <col min="9223" max="9223" width="9.28515625" style="35" customWidth="1"/>
    <col min="9224" max="9224" width="10.7109375" style="35" customWidth="1"/>
    <col min="9225" max="9225" width="5.7109375" style="35" customWidth="1"/>
    <col min="9226" max="9226" width="7.42578125" style="35" customWidth="1"/>
    <col min="9227" max="9227" width="11.5703125" style="35" customWidth="1"/>
    <col min="9228" max="9228" width="12.140625" style="35" customWidth="1"/>
    <col min="9229" max="9229" width="6.42578125" style="35" customWidth="1"/>
    <col min="9230" max="9230" width="10.42578125" style="35" customWidth="1"/>
    <col min="9231" max="9233" width="9.140625" style="35"/>
    <col min="9234" max="9234" width="6.5703125" style="35" customWidth="1"/>
    <col min="9235" max="9235" width="7.7109375" style="35" customWidth="1"/>
    <col min="9236" max="9236" width="9.28515625" style="35" customWidth="1"/>
    <col min="9237" max="9237" width="8" style="35" customWidth="1"/>
    <col min="9238" max="9238" width="8.28515625" style="35" customWidth="1"/>
    <col min="9239" max="9472" width="9.140625" style="35"/>
    <col min="9473" max="9473" width="5.28515625" style="35" customWidth="1"/>
    <col min="9474" max="9474" width="8.5703125" style="35" customWidth="1"/>
    <col min="9475" max="9475" width="21.5703125" style="35" customWidth="1"/>
    <col min="9476" max="9476" width="8.42578125" style="35" customWidth="1"/>
    <col min="9477" max="9477" width="10.140625" style="35" customWidth="1"/>
    <col min="9478" max="9478" width="12.28515625" style="35" customWidth="1"/>
    <col min="9479" max="9479" width="9.28515625" style="35" customWidth="1"/>
    <col min="9480" max="9480" width="10.7109375" style="35" customWidth="1"/>
    <col min="9481" max="9481" width="5.7109375" style="35" customWidth="1"/>
    <col min="9482" max="9482" width="7.42578125" style="35" customWidth="1"/>
    <col min="9483" max="9483" width="11.5703125" style="35" customWidth="1"/>
    <col min="9484" max="9484" width="12.140625" style="35" customWidth="1"/>
    <col min="9485" max="9485" width="6.42578125" style="35" customWidth="1"/>
    <col min="9486" max="9486" width="10.42578125" style="35" customWidth="1"/>
    <col min="9487" max="9489" width="9.140625" style="35"/>
    <col min="9490" max="9490" width="6.5703125" style="35" customWidth="1"/>
    <col min="9491" max="9491" width="7.7109375" style="35" customWidth="1"/>
    <col min="9492" max="9492" width="9.28515625" style="35" customWidth="1"/>
    <col min="9493" max="9493" width="8" style="35" customWidth="1"/>
    <col min="9494" max="9494" width="8.28515625" style="35" customWidth="1"/>
    <col min="9495" max="9728" width="9.140625" style="35"/>
    <col min="9729" max="9729" width="5.28515625" style="35" customWidth="1"/>
    <col min="9730" max="9730" width="8.5703125" style="35" customWidth="1"/>
    <col min="9731" max="9731" width="21.5703125" style="35" customWidth="1"/>
    <col min="9732" max="9732" width="8.42578125" style="35" customWidth="1"/>
    <col min="9733" max="9733" width="10.140625" style="35" customWidth="1"/>
    <col min="9734" max="9734" width="12.28515625" style="35" customWidth="1"/>
    <col min="9735" max="9735" width="9.28515625" style="35" customWidth="1"/>
    <col min="9736" max="9736" width="10.7109375" style="35" customWidth="1"/>
    <col min="9737" max="9737" width="5.7109375" style="35" customWidth="1"/>
    <col min="9738" max="9738" width="7.42578125" style="35" customWidth="1"/>
    <col min="9739" max="9739" width="11.5703125" style="35" customWidth="1"/>
    <col min="9740" max="9740" width="12.140625" style="35" customWidth="1"/>
    <col min="9741" max="9741" width="6.42578125" style="35" customWidth="1"/>
    <col min="9742" max="9742" width="10.42578125" style="35" customWidth="1"/>
    <col min="9743" max="9745" width="9.140625" style="35"/>
    <col min="9746" max="9746" width="6.5703125" style="35" customWidth="1"/>
    <col min="9747" max="9747" width="7.7109375" style="35" customWidth="1"/>
    <col min="9748" max="9748" width="9.28515625" style="35" customWidth="1"/>
    <col min="9749" max="9749" width="8" style="35" customWidth="1"/>
    <col min="9750" max="9750" width="8.28515625" style="35" customWidth="1"/>
    <col min="9751" max="9984" width="9.140625" style="35"/>
    <col min="9985" max="9985" width="5.28515625" style="35" customWidth="1"/>
    <col min="9986" max="9986" width="8.5703125" style="35" customWidth="1"/>
    <col min="9987" max="9987" width="21.5703125" style="35" customWidth="1"/>
    <col min="9988" max="9988" width="8.42578125" style="35" customWidth="1"/>
    <col min="9989" max="9989" width="10.140625" style="35" customWidth="1"/>
    <col min="9990" max="9990" width="12.28515625" style="35" customWidth="1"/>
    <col min="9991" max="9991" width="9.28515625" style="35" customWidth="1"/>
    <col min="9992" max="9992" width="10.7109375" style="35" customWidth="1"/>
    <col min="9993" max="9993" width="5.7109375" style="35" customWidth="1"/>
    <col min="9994" max="9994" width="7.42578125" style="35" customWidth="1"/>
    <col min="9995" max="9995" width="11.5703125" style="35" customWidth="1"/>
    <col min="9996" max="9996" width="12.140625" style="35" customWidth="1"/>
    <col min="9997" max="9997" width="6.42578125" style="35" customWidth="1"/>
    <col min="9998" max="9998" width="10.42578125" style="35" customWidth="1"/>
    <col min="9999" max="10001" width="9.140625" style="35"/>
    <col min="10002" max="10002" width="6.5703125" style="35" customWidth="1"/>
    <col min="10003" max="10003" width="7.7109375" style="35" customWidth="1"/>
    <col min="10004" max="10004" width="9.28515625" style="35" customWidth="1"/>
    <col min="10005" max="10005" width="8" style="35" customWidth="1"/>
    <col min="10006" max="10006" width="8.28515625" style="35" customWidth="1"/>
    <col min="10007" max="10240" width="9.140625" style="35"/>
    <col min="10241" max="10241" width="5.28515625" style="35" customWidth="1"/>
    <col min="10242" max="10242" width="8.5703125" style="35" customWidth="1"/>
    <col min="10243" max="10243" width="21.5703125" style="35" customWidth="1"/>
    <col min="10244" max="10244" width="8.42578125" style="35" customWidth="1"/>
    <col min="10245" max="10245" width="10.140625" style="35" customWidth="1"/>
    <col min="10246" max="10246" width="12.28515625" style="35" customWidth="1"/>
    <col min="10247" max="10247" width="9.28515625" style="35" customWidth="1"/>
    <col min="10248" max="10248" width="10.7109375" style="35" customWidth="1"/>
    <col min="10249" max="10249" width="5.7109375" style="35" customWidth="1"/>
    <col min="10250" max="10250" width="7.42578125" style="35" customWidth="1"/>
    <col min="10251" max="10251" width="11.5703125" style="35" customWidth="1"/>
    <col min="10252" max="10252" width="12.140625" style="35" customWidth="1"/>
    <col min="10253" max="10253" width="6.42578125" style="35" customWidth="1"/>
    <col min="10254" max="10254" width="10.42578125" style="35" customWidth="1"/>
    <col min="10255" max="10257" width="9.140625" style="35"/>
    <col min="10258" max="10258" width="6.5703125" style="35" customWidth="1"/>
    <col min="10259" max="10259" width="7.7109375" style="35" customWidth="1"/>
    <col min="10260" max="10260" width="9.28515625" style="35" customWidth="1"/>
    <col min="10261" max="10261" width="8" style="35" customWidth="1"/>
    <col min="10262" max="10262" width="8.28515625" style="35" customWidth="1"/>
    <col min="10263" max="10496" width="9.140625" style="35"/>
    <col min="10497" max="10497" width="5.28515625" style="35" customWidth="1"/>
    <col min="10498" max="10498" width="8.5703125" style="35" customWidth="1"/>
    <col min="10499" max="10499" width="21.5703125" style="35" customWidth="1"/>
    <col min="10500" max="10500" width="8.42578125" style="35" customWidth="1"/>
    <col min="10501" max="10501" width="10.140625" style="35" customWidth="1"/>
    <col min="10502" max="10502" width="12.28515625" style="35" customWidth="1"/>
    <col min="10503" max="10503" width="9.28515625" style="35" customWidth="1"/>
    <col min="10504" max="10504" width="10.7109375" style="35" customWidth="1"/>
    <col min="10505" max="10505" width="5.7109375" style="35" customWidth="1"/>
    <col min="10506" max="10506" width="7.42578125" style="35" customWidth="1"/>
    <col min="10507" max="10507" width="11.5703125" style="35" customWidth="1"/>
    <col min="10508" max="10508" width="12.140625" style="35" customWidth="1"/>
    <col min="10509" max="10509" width="6.42578125" style="35" customWidth="1"/>
    <col min="10510" max="10510" width="10.42578125" style="35" customWidth="1"/>
    <col min="10511" max="10513" width="9.140625" style="35"/>
    <col min="10514" max="10514" width="6.5703125" style="35" customWidth="1"/>
    <col min="10515" max="10515" width="7.7109375" style="35" customWidth="1"/>
    <col min="10516" max="10516" width="9.28515625" style="35" customWidth="1"/>
    <col min="10517" max="10517" width="8" style="35" customWidth="1"/>
    <col min="10518" max="10518" width="8.28515625" style="35" customWidth="1"/>
    <col min="10519" max="10752" width="9.140625" style="35"/>
    <col min="10753" max="10753" width="5.28515625" style="35" customWidth="1"/>
    <col min="10754" max="10754" width="8.5703125" style="35" customWidth="1"/>
    <col min="10755" max="10755" width="21.5703125" style="35" customWidth="1"/>
    <col min="10756" max="10756" width="8.42578125" style="35" customWidth="1"/>
    <col min="10757" max="10757" width="10.140625" style="35" customWidth="1"/>
    <col min="10758" max="10758" width="12.28515625" style="35" customWidth="1"/>
    <col min="10759" max="10759" width="9.28515625" style="35" customWidth="1"/>
    <col min="10760" max="10760" width="10.7109375" style="35" customWidth="1"/>
    <col min="10761" max="10761" width="5.7109375" style="35" customWidth="1"/>
    <col min="10762" max="10762" width="7.42578125" style="35" customWidth="1"/>
    <col min="10763" max="10763" width="11.5703125" style="35" customWidth="1"/>
    <col min="10764" max="10764" width="12.140625" style="35" customWidth="1"/>
    <col min="10765" max="10765" width="6.42578125" style="35" customWidth="1"/>
    <col min="10766" max="10766" width="10.42578125" style="35" customWidth="1"/>
    <col min="10767" max="10769" width="9.140625" style="35"/>
    <col min="10770" max="10770" width="6.5703125" style="35" customWidth="1"/>
    <col min="10771" max="10771" width="7.7109375" style="35" customWidth="1"/>
    <col min="10772" max="10772" width="9.28515625" style="35" customWidth="1"/>
    <col min="10773" max="10773" width="8" style="35" customWidth="1"/>
    <col min="10774" max="10774" width="8.28515625" style="35" customWidth="1"/>
    <col min="10775" max="11008" width="9.140625" style="35"/>
    <col min="11009" max="11009" width="5.28515625" style="35" customWidth="1"/>
    <col min="11010" max="11010" width="8.5703125" style="35" customWidth="1"/>
    <col min="11011" max="11011" width="21.5703125" style="35" customWidth="1"/>
    <col min="11012" max="11012" width="8.42578125" style="35" customWidth="1"/>
    <col min="11013" max="11013" width="10.140625" style="35" customWidth="1"/>
    <col min="11014" max="11014" width="12.28515625" style="35" customWidth="1"/>
    <col min="11015" max="11015" width="9.28515625" style="35" customWidth="1"/>
    <col min="11016" max="11016" width="10.7109375" style="35" customWidth="1"/>
    <col min="11017" max="11017" width="5.7109375" style="35" customWidth="1"/>
    <col min="11018" max="11018" width="7.42578125" style="35" customWidth="1"/>
    <col min="11019" max="11019" width="11.5703125" style="35" customWidth="1"/>
    <col min="11020" max="11020" width="12.140625" style="35" customWidth="1"/>
    <col min="11021" max="11021" width="6.42578125" style="35" customWidth="1"/>
    <col min="11022" max="11022" width="10.42578125" style="35" customWidth="1"/>
    <col min="11023" max="11025" width="9.140625" style="35"/>
    <col min="11026" max="11026" width="6.5703125" style="35" customWidth="1"/>
    <col min="11027" max="11027" width="7.7109375" style="35" customWidth="1"/>
    <col min="11028" max="11028" width="9.28515625" style="35" customWidth="1"/>
    <col min="11029" max="11029" width="8" style="35" customWidth="1"/>
    <col min="11030" max="11030" width="8.28515625" style="35" customWidth="1"/>
    <col min="11031" max="11264" width="9.140625" style="35"/>
    <col min="11265" max="11265" width="5.28515625" style="35" customWidth="1"/>
    <col min="11266" max="11266" width="8.5703125" style="35" customWidth="1"/>
    <col min="11267" max="11267" width="21.5703125" style="35" customWidth="1"/>
    <col min="11268" max="11268" width="8.42578125" style="35" customWidth="1"/>
    <col min="11269" max="11269" width="10.140625" style="35" customWidth="1"/>
    <col min="11270" max="11270" width="12.28515625" style="35" customWidth="1"/>
    <col min="11271" max="11271" width="9.28515625" style="35" customWidth="1"/>
    <col min="11272" max="11272" width="10.7109375" style="35" customWidth="1"/>
    <col min="11273" max="11273" width="5.7109375" style="35" customWidth="1"/>
    <col min="11274" max="11274" width="7.42578125" style="35" customWidth="1"/>
    <col min="11275" max="11275" width="11.5703125" style="35" customWidth="1"/>
    <col min="11276" max="11276" width="12.140625" style="35" customWidth="1"/>
    <col min="11277" max="11277" width="6.42578125" style="35" customWidth="1"/>
    <col min="11278" max="11278" width="10.42578125" style="35" customWidth="1"/>
    <col min="11279" max="11281" width="9.140625" style="35"/>
    <col min="11282" max="11282" width="6.5703125" style="35" customWidth="1"/>
    <col min="11283" max="11283" width="7.7109375" style="35" customWidth="1"/>
    <col min="11284" max="11284" width="9.28515625" style="35" customWidth="1"/>
    <col min="11285" max="11285" width="8" style="35" customWidth="1"/>
    <col min="11286" max="11286" width="8.28515625" style="35" customWidth="1"/>
    <col min="11287" max="11520" width="9.140625" style="35"/>
    <col min="11521" max="11521" width="5.28515625" style="35" customWidth="1"/>
    <col min="11522" max="11522" width="8.5703125" style="35" customWidth="1"/>
    <col min="11523" max="11523" width="21.5703125" style="35" customWidth="1"/>
    <col min="11524" max="11524" width="8.42578125" style="35" customWidth="1"/>
    <col min="11525" max="11525" width="10.140625" style="35" customWidth="1"/>
    <col min="11526" max="11526" width="12.28515625" style="35" customWidth="1"/>
    <col min="11527" max="11527" width="9.28515625" style="35" customWidth="1"/>
    <col min="11528" max="11528" width="10.7109375" style="35" customWidth="1"/>
    <col min="11529" max="11529" width="5.7109375" style="35" customWidth="1"/>
    <col min="11530" max="11530" width="7.42578125" style="35" customWidth="1"/>
    <col min="11531" max="11531" width="11.5703125" style="35" customWidth="1"/>
    <col min="11532" max="11532" width="12.140625" style="35" customWidth="1"/>
    <col min="11533" max="11533" width="6.42578125" style="35" customWidth="1"/>
    <col min="11534" max="11534" width="10.42578125" style="35" customWidth="1"/>
    <col min="11535" max="11537" width="9.140625" style="35"/>
    <col min="11538" max="11538" width="6.5703125" style="35" customWidth="1"/>
    <col min="11539" max="11539" width="7.7109375" style="35" customWidth="1"/>
    <col min="11540" max="11540" width="9.28515625" style="35" customWidth="1"/>
    <col min="11541" max="11541" width="8" style="35" customWidth="1"/>
    <col min="11542" max="11542" width="8.28515625" style="35" customWidth="1"/>
    <col min="11543" max="11776" width="9.140625" style="35"/>
    <col min="11777" max="11777" width="5.28515625" style="35" customWidth="1"/>
    <col min="11778" max="11778" width="8.5703125" style="35" customWidth="1"/>
    <col min="11779" max="11779" width="21.5703125" style="35" customWidth="1"/>
    <col min="11780" max="11780" width="8.42578125" style="35" customWidth="1"/>
    <col min="11781" max="11781" width="10.140625" style="35" customWidth="1"/>
    <col min="11782" max="11782" width="12.28515625" style="35" customWidth="1"/>
    <col min="11783" max="11783" width="9.28515625" style="35" customWidth="1"/>
    <col min="11784" max="11784" width="10.7109375" style="35" customWidth="1"/>
    <col min="11785" max="11785" width="5.7109375" style="35" customWidth="1"/>
    <col min="11786" max="11786" width="7.42578125" style="35" customWidth="1"/>
    <col min="11787" max="11787" width="11.5703125" style="35" customWidth="1"/>
    <col min="11788" max="11788" width="12.140625" style="35" customWidth="1"/>
    <col min="11789" max="11789" width="6.42578125" style="35" customWidth="1"/>
    <col min="11790" max="11790" width="10.42578125" style="35" customWidth="1"/>
    <col min="11791" max="11793" width="9.140625" style="35"/>
    <col min="11794" max="11794" width="6.5703125" style="35" customWidth="1"/>
    <col min="11795" max="11795" width="7.7109375" style="35" customWidth="1"/>
    <col min="11796" max="11796" width="9.28515625" style="35" customWidth="1"/>
    <col min="11797" max="11797" width="8" style="35" customWidth="1"/>
    <col min="11798" max="11798" width="8.28515625" style="35" customWidth="1"/>
    <col min="11799" max="12032" width="9.140625" style="35"/>
    <col min="12033" max="12033" width="5.28515625" style="35" customWidth="1"/>
    <col min="12034" max="12034" width="8.5703125" style="35" customWidth="1"/>
    <col min="12035" max="12035" width="21.5703125" style="35" customWidth="1"/>
    <col min="12036" max="12036" width="8.42578125" style="35" customWidth="1"/>
    <col min="12037" max="12037" width="10.140625" style="35" customWidth="1"/>
    <col min="12038" max="12038" width="12.28515625" style="35" customWidth="1"/>
    <col min="12039" max="12039" width="9.28515625" style="35" customWidth="1"/>
    <col min="12040" max="12040" width="10.7109375" style="35" customWidth="1"/>
    <col min="12041" max="12041" width="5.7109375" style="35" customWidth="1"/>
    <col min="12042" max="12042" width="7.42578125" style="35" customWidth="1"/>
    <col min="12043" max="12043" width="11.5703125" style="35" customWidth="1"/>
    <col min="12044" max="12044" width="12.140625" style="35" customWidth="1"/>
    <col min="12045" max="12045" width="6.42578125" style="35" customWidth="1"/>
    <col min="12046" max="12046" width="10.42578125" style="35" customWidth="1"/>
    <col min="12047" max="12049" width="9.140625" style="35"/>
    <col min="12050" max="12050" width="6.5703125" style="35" customWidth="1"/>
    <col min="12051" max="12051" width="7.7109375" style="35" customWidth="1"/>
    <col min="12052" max="12052" width="9.28515625" style="35" customWidth="1"/>
    <col min="12053" max="12053" width="8" style="35" customWidth="1"/>
    <col min="12054" max="12054" width="8.28515625" style="35" customWidth="1"/>
    <col min="12055" max="12288" width="9.140625" style="35"/>
    <col min="12289" max="12289" width="5.28515625" style="35" customWidth="1"/>
    <col min="12290" max="12290" width="8.5703125" style="35" customWidth="1"/>
    <col min="12291" max="12291" width="21.5703125" style="35" customWidth="1"/>
    <col min="12292" max="12292" width="8.42578125" style="35" customWidth="1"/>
    <col min="12293" max="12293" width="10.140625" style="35" customWidth="1"/>
    <col min="12294" max="12294" width="12.28515625" style="35" customWidth="1"/>
    <col min="12295" max="12295" width="9.28515625" style="35" customWidth="1"/>
    <col min="12296" max="12296" width="10.7109375" style="35" customWidth="1"/>
    <col min="12297" max="12297" width="5.7109375" style="35" customWidth="1"/>
    <col min="12298" max="12298" width="7.42578125" style="35" customWidth="1"/>
    <col min="12299" max="12299" width="11.5703125" style="35" customWidth="1"/>
    <col min="12300" max="12300" width="12.140625" style="35" customWidth="1"/>
    <col min="12301" max="12301" width="6.42578125" style="35" customWidth="1"/>
    <col min="12302" max="12302" width="10.42578125" style="35" customWidth="1"/>
    <col min="12303" max="12305" width="9.140625" style="35"/>
    <col min="12306" max="12306" width="6.5703125" style="35" customWidth="1"/>
    <col min="12307" max="12307" width="7.7109375" style="35" customWidth="1"/>
    <col min="12308" max="12308" width="9.28515625" style="35" customWidth="1"/>
    <col min="12309" max="12309" width="8" style="35" customWidth="1"/>
    <col min="12310" max="12310" width="8.28515625" style="35" customWidth="1"/>
    <col min="12311" max="12544" width="9.140625" style="35"/>
    <col min="12545" max="12545" width="5.28515625" style="35" customWidth="1"/>
    <col min="12546" max="12546" width="8.5703125" style="35" customWidth="1"/>
    <col min="12547" max="12547" width="21.5703125" style="35" customWidth="1"/>
    <col min="12548" max="12548" width="8.42578125" style="35" customWidth="1"/>
    <col min="12549" max="12549" width="10.140625" style="35" customWidth="1"/>
    <col min="12550" max="12550" width="12.28515625" style="35" customWidth="1"/>
    <col min="12551" max="12551" width="9.28515625" style="35" customWidth="1"/>
    <col min="12552" max="12552" width="10.7109375" style="35" customWidth="1"/>
    <col min="12553" max="12553" width="5.7109375" style="35" customWidth="1"/>
    <col min="12554" max="12554" width="7.42578125" style="35" customWidth="1"/>
    <col min="12555" max="12555" width="11.5703125" style="35" customWidth="1"/>
    <col min="12556" max="12556" width="12.140625" style="35" customWidth="1"/>
    <col min="12557" max="12557" width="6.42578125" style="35" customWidth="1"/>
    <col min="12558" max="12558" width="10.42578125" style="35" customWidth="1"/>
    <col min="12559" max="12561" width="9.140625" style="35"/>
    <col min="12562" max="12562" width="6.5703125" style="35" customWidth="1"/>
    <col min="12563" max="12563" width="7.7109375" style="35" customWidth="1"/>
    <col min="12564" max="12564" width="9.28515625" style="35" customWidth="1"/>
    <col min="12565" max="12565" width="8" style="35" customWidth="1"/>
    <col min="12566" max="12566" width="8.28515625" style="35" customWidth="1"/>
    <col min="12567" max="12800" width="9.140625" style="35"/>
    <col min="12801" max="12801" width="5.28515625" style="35" customWidth="1"/>
    <col min="12802" max="12802" width="8.5703125" style="35" customWidth="1"/>
    <col min="12803" max="12803" width="21.5703125" style="35" customWidth="1"/>
    <col min="12804" max="12804" width="8.42578125" style="35" customWidth="1"/>
    <col min="12805" max="12805" width="10.140625" style="35" customWidth="1"/>
    <col min="12806" max="12806" width="12.28515625" style="35" customWidth="1"/>
    <col min="12807" max="12807" width="9.28515625" style="35" customWidth="1"/>
    <col min="12808" max="12808" width="10.7109375" style="35" customWidth="1"/>
    <col min="12809" max="12809" width="5.7109375" style="35" customWidth="1"/>
    <col min="12810" max="12810" width="7.42578125" style="35" customWidth="1"/>
    <col min="12811" max="12811" width="11.5703125" style="35" customWidth="1"/>
    <col min="12812" max="12812" width="12.140625" style="35" customWidth="1"/>
    <col min="12813" max="12813" width="6.42578125" style="35" customWidth="1"/>
    <col min="12814" max="12814" width="10.42578125" style="35" customWidth="1"/>
    <col min="12815" max="12817" width="9.140625" style="35"/>
    <col min="12818" max="12818" width="6.5703125" style="35" customWidth="1"/>
    <col min="12819" max="12819" width="7.7109375" style="35" customWidth="1"/>
    <col min="12820" max="12820" width="9.28515625" style="35" customWidth="1"/>
    <col min="12821" max="12821" width="8" style="35" customWidth="1"/>
    <col min="12822" max="12822" width="8.28515625" style="35" customWidth="1"/>
    <col min="12823" max="13056" width="9.140625" style="35"/>
    <col min="13057" max="13057" width="5.28515625" style="35" customWidth="1"/>
    <col min="13058" max="13058" width="8.5703125" style="35" customWidth="1"/>
    <col min="13059" max="13059" width="21.5703125" style="35" customWidth="1"/>
    <col min="13060" max="13060" width="8.42578125" style="35" customWidth="1"/>
    <col min="13061" max="13061" width="10.140625" style="35" customWidth="1"/>
    <col min="13062" max="13062" width="12.28515625" style="35" customWidth="1"/>
    <col min="13063" max="13063" width="9.28515625" style="35" customWidth="1"/>
    <col min="13064" max="13064" width="10.7109375" style="35" customWidth="1"/>
    <col min="13065" max="13065" width="5.7109375" style="35" customWidth="1"/>
    <col min="13066" max="13066" width="7.42578125" style="35" customWidth="1"/>
    <col min="13067" max="13067" width="11.5703125" style="35" customWidth="1"/>
    <col min="13068" max="13068" width="12.140625" style="35" customWidth="1"/>
    <col min="13069" max="13069" width="6.42578125" style="35" customWidth="1"/>
    <col min="13070" max="13070" width="10.42578125" style="35" customWidth="1"/>
    <col min="13071" max="13073" width="9.140625" style="35"/>
    <col min="13074" max="13074" width="6.5703125" style="35" customWidth="1"/>
    <col min="13075" max="13075" width="7.7109375" style="35" customWidth="1"/>
    <col min="13076" max="13076" width="9.28515625" style="35" customWidth="1"/>
    <col min="13077" max="13077" width="8" style="35" customWidth="1"/>
    <col min="13078" max="13078" width="8.28515625" style="35" customWidth="1"/>
    <col min="13079" max="13312" width="9.140625" style="35"/>
    <col min="13313" max="13313" width="5.28515625" style="35" customWidth="1"/>
    <col min="13314" max="13314" width="8.5703125" style="35" customWidth="1"/>
    <col min="13315" max="13315" width="21.5703125" style="35" customWidth="1"/>
    <col min="13316" max="13316" width="8.42578125" style="35" customWidth="1"/>
    <col min="13317" max="13317" width="10.140625" style="35" customWidth="1"/>
    <col min="13318" max="13318" width="12.28515625" style="35" customWidth="1"/>
    <col min="13319" max="13319" width="9.28515625" style="35" customWidth="1"/>
    <col min="13320" max="13320" width="10.7109375" style="35" customWidth="1"/>
    <col min="13321" max="13321" width="5.7109375" style="35" customWidth="1"/>
    <col min="13322" max="13322" width="7.42578125" style="35" customWidth="1"/>
    <col min="13323" max="13323" width="11.5703125" style="35" customWidth="1"/>
    <col min="13324" max="13324" width="12.140625" style="35" customWidth="1"/>
    <col min="13325" max="13325" width="6.42578125" style="35" customWidth="1"/>
    <col min="13326" max="13326" width="10.42578125" style="35" customWidth="1"/>
    <col min="13327" max="13329" width="9.140625" style="35"/>
    <col min="13330" max="13330" width="6.5703125" style="35" customWidth="1"/>
    <col min="13331" max="13331" width="7.7109375" style="35" customWidth="1"/>
    <col min="13332" max="13332" width="9.28515625" style="35" customWidth="1"/>
    <col min="13333" max="13333" width="8" style="35" customWidth="1"/>
    <col min="13334" max="13334" width="8.28515625" style="35" customWidth="1"/>
    <col min="13335" max="13568" width="9.140625" style="35"/>
    <col min="13569" max="13569" width="5.28515625" style="35" customWidth="1"/>
    <col min="13570" max="13570" width="8.5703125" style="35" customWidth="1"/>
    <col min="13571" max="13571" width="21.5703125" style="35" customWidth="1"/>
    <col min="13572" max="13572" width="8.42578125" style="35" customWidth="1"/>
    <col min="13573" max="13573" width="10.140625" style="35" customWidth="1"/>
    <col min="13574" max="13574" width="12.28515625" style="35" customWidth="1"/>
    <col min="13575" max="13575" width="9.28515625" style="35" customWidth="1"/>
    <col min="13576" max="13576" width="10.7109375" style="35" customWidth="1"/>
    <col min="13577" max="13577" width="5.7109375" style="35" customWidth="1"/>
    <col min="13578" max="13578" width="7.42578125" style="35" customWidth="1"/>
    <col min="13579" max="13579" width="11.5703125" style="35" customWidth="1"/>
    <col min="13580" max="13580" width="12.140625" style="35" customWidth="1"/>
    <col min="13581" max="13581" width="6.42578125" style="35" customWidth="1"/>
    <col min="13582" max="13582" width="10.42578125" style="35" customWidth="1"/>
    <col min="13583" max="13585" width="9.140625" style="35"/>
    <col min="13586" max="13586" width="6.5703125" style="35" customWidth="1"/>
    <col min="13587" max="13587" width="7.7109375" style="35" customWidth="1"/>
    <col min="13588" max="13588" width="9.28515625" style="35" customWidth="1"/>
    <col min="13589" max="13589" width="8" style="35" customWidth="1"/>
    <col min="13590" max="13590" width="8.28515625" style="35" customWidth="1"/>
    <col min="13591" max="13824" width="9.140625" style="35"/>
    <col min="13825" max="13825" width="5.28515625" style="35" customWidth="1"/>
    <col min="13826" max="13826" width="8.5703125" style="35" customWidth="1"/>
    <col min="13827" max="13827" width="21.5703125" style="35" customWidth="1"/>
    <col min="13828" max="13828" width="8.42578125" style="35" customWidth="1"/>
    <col min="13829" max="13829" width="10.140625" style="35" customWidth="1"/>
    <col min="13830" max="13830" width="12.28515625" style="35" customWidth="1"/>
    <col min="13831" max="13831" width="9.28515625" style="35" customWidth="1"/>
    <col min="13832" max="13832" width="10.7109375" style="35" customWidth="1"/>
    <col min="13833" max="13833" width="5.7109375" style="35" customWidth="1"/>
    <col min="13834" max="13834" width="7.42578125" style="35" customWidth="1"/>
    <col min="13835" max="13835" width="11.5703125" style="35" customWidth="1"/>
    <col min="13836" max="13836" width="12.140625" style="35" customWidth="1"/>
    <col min="13837" max="13837" width="6.42578125" style="35" customWidth="1"/>
    <col min="13838" max="13838" width="10.42578125" style="35" customWidth="1"/>
    <col min="13839" max="13841" width="9.140625" style="35"/>
    <col min="13842" max="13842" width="6.5703125" style="35" customWidth="1"/>
    <col min="13843" max="13843" width="7.7109375" style="35" customWidth="1"/>
    <col min="13844" max="13844" width="9.28515625" style="35" customWidth="1"/>
    <col min="13845" max="13845" width="8" style="35" customWidth="1"/>
    <col min="13846" max="13846" width="8.28515625" style="35" customWidth="1"/>
    <col min="13847" max="14080" width="9.140625" style="35"/>
    <col min="14081" max="14081" width="5.28515625" style="35" customWidth="1"/>
    <col min="14082" max="14082" width="8.5703125" style="35" customWidth="1"/>
    <col min="14083" max="14083" width="21.5703125" style="35" customWidth="1"/>
    <col min="14084" max="14084" width="8.42578125" style="35" customWidth="1"/>
    <col min="14085" max="14085" width="10.140625" style="35" customWidth="1"/>
    <col min="14086" max="14086" width="12.28515625" style="35" customWidth="1"/>
    <col min="14087" max="14087" width="9.28515625" style="35" customWidth="1"/>
    <col min="14088" max="14088" width="10.7109375" style="35" customWidth="1"/>
    <col min="14089" max="14089" width="5.7109375" style="35" customWidth="1"/>
    <col min="14090" max="14090" width="7.42578125" style="35" customWidth="1"/>
    <col min="14091" max="14091" width="11.5703125" style="35" customWidth="1"/>
    <col min="14092" max="14092" width="12.140625" style="35" customWidth="1"/>
    <col min="14093" max="14093" width="6.42578125" style="35" customWidth="1"/>
    <col min="14094" max="14094" width="10.42578125" style="35" customWidth="1"/>
    <col min="14095" max="14097" width="9.140625" style="35"/>
    <col min="14098" max="14098" width="6.5703125" style="35" customWidth="1"/>
    <col min="14099" max="14099" width="7.7109375" style="35" customWidth="1"/>
    <col min="14100" max="14100" width="9.28515625" style="35" customWidth="1"/>
    <col min="14101" max="14101" width="8" style="35" customWidth="1"/>
    <col min="14102" max="14102" width="8.28515625" style="35" customWidth="1"/>
    <col min="14103" max="14336" width="9.140625" style="35"/>
    <col min="14337" max="14337" width="5.28515625" style="35" customWidth="1"/>
    <col min="14338" max="14338" width="8.5703125" style="35" customWidth="1"/>
    <col min="14339" max="14339" width="21.5703125" style="35" customWidth="1"/>
    <col min="14340" max="14340" width="8.42578125" style="35" customWidth="1"/>
    <col min="14341" max="14341" width="10.140625" style="35" customWidth="1"/>
    <col min="14342" max="14342" width="12.28515625" style="35" customWidth="1"/>
    <col min="14343" max="14343" width="9.28515625" style="35" customWidth="1"/>
    <col min="14344" max="14344" width="10.7109375" style="35" customWidth="1"/>
    <col min="14345" max="14345" width="5.7109375" style="35" customWidth="1"/>
    <col min="14346" max="14346" width="7.42578125" style="35" customWidth="1"/>
    <col min="14347" max="14347" width="11.5703125" style="35" customWidth="1"/>
    <col min="14348" max="14348" width="12.140625" style="35" customWidth="1"/>
    <col min="14349" max="14349" width="6.42578125" style="35" customWidth="1"/>
    <col min="14350" max="14350" width="10.42578125" style="35" customWidth="1"/>
    <col min="14351" max="14353" width="9.140625" style="35"/>
    <col min="14354" max="14354" width="6.5703125" style="35" customWidth="1"/>
    <col min="14355" max="14355" width="7.7109375" style="35" customWidth="1"/>
    <col min="14356" max="14356" width="9.28515625" style="35" customWidth="1"/>
    <col min="14357" max="14357" width="8" style="35" customWidth="1"/>
    <col min="14358" max="14358" width="8.28515625" style="35" customWidth="1"/>
    <col min="14359" max="14592" width="9.140625" style="35"/>
    <col min="14593" max="14593" width="5.28515625" style="35" customWidth="1"/>
    <col min="14594" max="14594" width="8.5703125" style="35" customWidth="1"/>
    <col min="14595" max="14595" width="21.5703125" style="35" customWidth="1"/>
    <col min="14596" max="14596" width="8.42578125" style="35" customWidth="1"/>
    <col min="14597" max="14597" width="10.140625" style="35" customWidth="1"/>
    <col min="14598" max="14598" width="12.28515625" style="35" customWidth="1"/>
    <col min="14599" max="14599" width="9.28515625" style="35" customWidth="1"/>
    <col min="14600" max="14600" width="10.7109375" style="35" customWidth="1"/>
    <col min="14601" max="14601" width="5.7109375" style="35" customWidth="1"/>
    <col min="14602" max="14602" width="7.42578125" style="35" customWidth="1"/>
    <col min="14603" max="14603" width="11.5703125" style="35" customWidth="1"/>
    <col min="14604" max="14604" width="12.140625" style="35" customWidth="1"/>
    <col min="14605" max="14605" width="6.42578125" style="35" customWidth="1"/>
    <col min="14606" max="14606" width="10.42578125" style="35" customWidth="1"/>
    <col min="14607" max="14609" width="9.140625" style="35"/>
    <col min="14610" max="14610" width="6.5703125" style="35" customWidth="1"/>
    <col min="14611" max="14611" width="7.7109375" style="35" customWidth="1"/>
    <col min="14612" max="14612" width="9.28515625" style="35" customWidth="1"/>
    <col min="14613" max="14613" width="8" style="35" customWidth="1"/>
    <col min="14614" max="14614" width="8.28515625" style="35" customWidth="1"/>
    <col min="14615" max="14848" width="9.140625" style="35"/>
    <col min="14849" max="14849" width="5.28515625" style="35" customWidth="1"/>
    <col min="14850" max="14850" width="8.5703125" style="35" customWidth="1"/>
    <col min="14851" max="14851" width="21.5703125" style="35" customWidth="1"/>
    <col min="14852" max="14852" width="8.42578125" style="35" customWidth="1"/>
    <col min="14853" max="14853" width="10.140625" style="35" customWidth="1"/>
    <col min="14854" max="14854" width="12.28515625" style="35" customWidth="1"/>
    <col min="14855" max="14855" width="9.28515625" style="35" customWidth="1"/>
    <col min="14856" max="14856" width="10.7109375" style="35" customWidth="1"/>
    <col min="14857" max="14857" width="5.7109375" style="35" customWidth="1"/>
    <col min="14858" max="14858" width="7.42578125" style="35" customWidth="1"/>
    <col min="14859" max="14859" width="11.5703125" style="35" customWidth="1"/>
    <col min="14860" max="14860" width="12.140625" style="35" customWidth="1"/>
    <col min="14861" max="14861" width="6.42578125" style="35" customWidth="1"/>
    <col min="14862" max="14862" width="10.42578125" style="35" customWidth="1"/>
    <col min="14863" max="14865" width="9.140625" style="35"/>
    <col min="14866" max="14866" width="6.5703125" style="35" customWidth="1"/>
    <col min="14867" max="14867" width="7.7109375" style="35" customWidth="1"/>
    <col min="14868" max="14868" width="9.28515625" style="35" customWidth="1"/>
    <col min="14869" max="14869" width="8" style="35" customWidth="1"/>
    <col min="14870" max="14870" width="8.28515625" style="35" customWidth="1"/>
    <col min="14871" max="15104" width="9.140625" style="35"/>
    <col min="15105" max="15105" width="5.28515625" style="35" customWidth="1"/>
    <col min="15106" max="15106" width="8.5703125" style="35" customWidth="1"/>
    <col min="15107" max="15107" width="21.5703125" style="35" customWidth="1"/>
    <col min="15108" max="15108" width="8.42578125" style="35" customWidth="1"/>
    <col min="15109" max="15109" width="10.140625" style="35" customWidth="1"/>
    <col min="15110" max="15110" width="12.28515625" style="35" customWidth="1"/>
    <col min="15111" max="15111" width="9.28515625" style="35" customWidth="1"/>
    <col min="15112" max="15112" width="10.7109375" style="35" customWidth="1"/>
    <col min="15113" max="15113" width="5.7109375" style="35" customWidth="1"/>
    <col min="15114" max="15114" width="7.42578125" style="35" customWidth="1"/>
    <col min="15115" max="15115" width="11.5703125" style="35" customWidth="1"/>
    <col min="15116" max="15116" width="12.140625" style="35" customWidth="1"/>
    <col min="15117" max="15117" width="6.42578125" style="35" customWidth="1"/>
    <col min="15118" max="15118" width="10.42578125" style="35" customWidth="1"/>
    <col min="15119" max="15121" width="9.140625" style="35"/>
    <col min="15122" max="15122" width="6.5703125" style="35" customWidth="1"/>
    <col min="15123" max="15123" width="7.7109375" style="35" customWidth="1"/>
    <col min="15124" max="15124" width="9.28515625" style="35" customWidth="1"/>
    <col min="15125" max="15125" width="8" style="35" customWidth="1"/>
    <col min="15126" max="15126" width="8.28515625" style="35" customWidth="1"/>
    <col min="15127" max="15360" width="9.140625" style="35"/>
    <col min="15361" max="15361" width="5.28515625" style="35" customWidth="1"/>
    <col min="15362" max="15362" width="8.5703125" style="35" customWidth="1"/>
    <col min="15363" max="15363" width="21.5703125" style="35" customWidth="1"/>
    <col min="15364" max="15364" width="8.42578125" style="35" customWidth="1"/>
    <col min="15365" max="15365" width="10.140625" style="35" customWidth="1"/>
    <col min="15366" max="15366" width="12.28515625" style="35" customWidth="1"/>
    <col min="15367" max="15367" width="9.28515625" style="35" customWidth="1"/>
    <col min="15368" max="15368" width="10.7109375" style="35" customWidth="1"/>
    <col min="15369" max="15369" width="5.7109375" style="35" customWidth="1"/>
    <col min="15370" max="15370" width="7.42578125" style="35" customWidth="1"/>
    <col min="15371" max="15371" width="11.5703125" style="35" customWidth="1"/>
    <col min="15372" max="15372" width="12.140625" style="35" customWidth="1"/>
    <col min="15373" max="15373" width="6.42578125" style="35" customWidth="1"/>
    <col min="15374" max="15374" width="10.42578125" style="35" customWidth="1"/>
    <col min="15375" max="15377" width="9.140625" style="35"/>
    <col min="15378" max="15378" width="6.5703125" style="35" customWidth="1"/>
    <col min="15379" max="15379" width="7.7109375" style="35" customWidth="1"/>
    <col min="15380" max="15380" width="9.28515625" style="35" customWidth="1"/>
    <col min="15381" max="15381" width="8" style="35" customWidth="1"/>
    <col min="15382" max="15382" width="8.28515625" style="35" customWidth="1"/>
    <col min="15383" max="15616" width="9.140625" style="35"/>
    <col min="15617" max="15617" width="5.28515625" style="35" customWidth="1"/>
    <col min="15618" max="15618" width="8.5703125" style="35" customWidth="1"/>
    <col min="15619" max="15619" width="21.5703125" style="35" customWidth="1"/>
    <col min="15620" max="15620" width="8.42578125" style="35" customWidth="1"/>
    <col min="15621" max="15621" width="10.140625" style="35" customWidth="1"/>
    <col min="15622" max="15622" width="12.28515625" style="35" customWidth="1"/>
    <col min="15623" max="15623" width="9.28515625" style="35" customWidth="1"/>
    <col min="15624" max="15624" width="10.7109375" style="35" customWidth="1"/>
    <col min="15625" max="15625" width="5.7109375" style="35" customWidth="1"/>
    <col min="15626" max="15626" width="7.42578125" style="35" customWidth="1"/>
    <col min="15627" max="15627" width="11.5703125" style="35" customWidth="1"/>
    <col min="15628" max="15628" width="12.140625" style="35" customWidth="1"/>
    <col min="15629" max="15629" width="6.42578125" style="35" customWidth="1"/>
    <col min="15630" max="15630" width="10.42578125" style="35" customWidth="1"/>
    <col min="15631" max="15633" width="9.140625" style="35"/>
    <col min="15634" max="15634" width="6.5703125" style="35" customWidth="1"/>
    <col min="15635" max="15635" width="7.7109375" style="35" customWidth="1"/>
    <col min="15636" max="15636" width="9.28515625" style="35" customWidth="1"/>
    <col min="15637" max="15637" width="8" style="35" customWidth="1"/>
    <col min="15638" max="15638" width="8.28515625" style="35" customWidth="1"/>
    <col min="15639" max="15872" width="9.140625" style="35"/>
    <col min="15873" max="15873" width="5.28515625" style="35" customWidth="1"/>
    <col min="15874" max="15874" width="8.5703125" style="35" customWidth="1"/>
    <col min="15875" max="15875" width="21.5703125" style="35" customWidth="1"/>
    <col min="15876" max="15876" width="8.42578125" style="35" customWidth="1"/>
    <col min="15877" max="15877" width="10.140625" style="35" customWidth="1"/>
    <col min="15878" max="15878" width="12.28515625" style="35" customWidth="1"/>
    <col min="15879" max="15879" width="9.28515625" style="35" customWidth="1"/>
    <col min="15880" max="15880" width="10.7109375" style="35" customWidth="1"/>
    <col min="15881" max="15881" width="5.7109375" style="35" customWidth="1"/>
    <col min="15882" max="15882" width="7.42578125" style="35" customWidth="1"/>
    <col min="15883" max="15883" width="11.5703125" style="35" customWidth="1"/>
    <col min="15884" max="15884" width="12.140625" style="35" customWidth="1"/>
    <col min="15885" max="15885" width="6.42578125" style="35" customWidth="1"/>
    <col min="15886" max="15886" width="10.42578125" style="35" customWidth="1"/>
    <col min="15887" max="15889" width="9.140625" style="35"/>
    <col min="15890" max="15890" width="6.5703125" style="35" customWidth="1"/>
    <col min="15891" max="15891" width="7.7109375" style="35" customWidth="1"/>
    <col min="15892" max="15892" width="9.28515625" style="35" customWidth="1"/>
    <col min="15893" max="15893" width="8" style="35" customWidth="1"/>
    <col min="15894" max="15894" width="8.28515625" style="35" customWidth="1"/>
    <col min="15895" max="16128" width="9.140625" style="35"/>
    <col min="16129" max="16129" width="5.28515625" style="35" customWidth="1"/>
    <col min="16130" max="16130" width="8.5703125" style="35" customWidth="1"/>
    <col min="16131" max="16131" width="21.5703125" style="35" customWidth="1"/>
    <col min="16132" max="16132" width="8.42578125" style="35" customWidth="1"/>
    <col min="16133" max="16133" width="10.140625" style="35" customWidth="1"/>
    <col min="16134" max="16134" width="12.28515625" style="35" customWidth="1"/>
    <col min="16135" max="16135" width="9.28515625" style="35" customWidth="1"/>
    <col min="16136" max="16136" width="10.7109375" style="35" customWidth="1"/>
    <col min="16137" max="16137" width="5.7109375" style="35" customWidth="1"/>
    <col min="16138" max="16138" width="7.42578125" style="35" customWidth="1"/>
    <col min="16139" max="16139" width="11.5703125" style="35" customWidth="1"/>
    <col min="16140" max="16140" width="12.140625" style="35" customWidth="1"/>
    <col min="16141" max="16141" width="6.42578125" style="35" customWidth="1"/>
    <col min="16142" max="16142" width="10.42578125" style="35" customWidth="1"/>
    <col min="16143" max="16145" width="9.140625" style="35"/>
    <col min="16146" max="16146" width="6.5703125" style="35" customWidth="1"/>
    <col min="16147" max="16147" width="7.7109375" style="35" customWidth="1"/>
    <col min="16148" max="16148" width="9.28515625" style="35" customWidth="1"/>
    <col min="16149" max="16149" width="8" style="35" customWidth="1"/>
    <col min="16150" max="16150" width="8.28515625" style="35" customWidth="1"/>
    <col min="16151" max="16384" width="9.140625" style="35"/>
  </cols>
  <sheetData>
    <row r="1" spans="1:11" s="58" customFormat="1" ht="12.75" customHeight="1">
      <c r="A1" s="429" t="s">
        <v>137</v>
      </c>
      <c r="B1" s="429"/>
      <c r="C1" s="442">
        <f>'Ponudbeni list'!C8</f>
        <v>0</v>
      </c>
      <c r="D1" s="442"/>
      <c r="E1" s="442"/>
      <c r="F1" s="442"/>
      <c r="G1" s="442"/>
      <c r="H1" s="442"/>
      <c r="I1" s="56"/>
      <c r="J1" s="425" t="s">
        <v>144</v>
      </c>
      <c r="K1" s="57"/>
    </row>
    <row r="2" spans="1:11" s="58" customFormat="1" ht="12.75" customHeight="1">
      <c r="A2" s="429" t="s">
        <v>138</v>
      </c>
      <c r="B2" s="429"/>
      <c r="C2" s="438">
        <f>'Ponudbeni list'!C9</f>
        <v>0</v>
      </c>
      <c r="D2" s="438"/>
      <c r="E2" s="438"/>
      <c r="F2" s="438"/>
      <c r="G2" s="438"/>
      <c r="H2" s="438"/>
      <c r="I2" s="56"/>
      <c r="J2" s="425"/>
      <c r="K2" s="57"/>
    </row>
    <row r="3" spans="1:11" s="58" customFormat="1" ht="12.75" customHeight="1">
      <c r="A3" s="429" t="s">
        <v>32</v>
      </c>
      <c r="B3" s="429"/>
      <c r="C3" s="438">
        <f>'Ponudbeni list'!C10</f>
        <v>0</v>
      </c>
      <c r="D3" s="438"/>
      <c r="E3" s="438"/>
      <c r="F3" s="438"/>
      <c r="G3" s="438"/>
      <c r="H3" s="438"/>
      <c r="I3" s="56"/>
      <c r="J3" s="59"/>
      <c r="K3" s="57"/>
    </row>
    <row r="4" spans="1:11" s="58" customFormat="1" ht="12.75" customHeight="1">
      <c r="A4" s="429" t="s">
        <v>139</v>
      </c>
      <c r="B4" s="429"/>
      <c r="C4" s="439">
        <f>'Ponudbeni list'!C12</f>
        <v>0</v>
      </c>
      <c r="D4" s="439"/>
      <c r="E4" s="439"/>
      <c r="F4" s="439"/>
      <c r="G4" s="439"/>
      <c r="H4" s="439"/>
      <c r="I4" s="56"/>
      <c r="J4" s="59"/>
      <c r="K4" s="57"/>
    </row>
    <row r="5" spans="1:11" s="58" customFormat="1" ht="12.75" customHeight="1">
      <c r="A5" s="440" t="s">
        <v>140</v>
      </c>
      <c r="B5" s="440"/>
      <c r="C5" s="441">
        <f>'Ponudbeni list'!C27</f>
        <v>0</v>
      </c>
      <c r="D5" s="439"/>
      <c r="E5" s="439"/>
      <c r="F5" s="439"/>
      <c r="G5" s="439"/>
      <c r="H5" s="439"/>
      <c r="I5" s="56"/>
      <c r="J5" s="59"/>
      <c r="K5" s="57"/>
    </row>
    <row r="6" spans="1:11" s="58" customFormat="1" ht="12.75" customHeight="1">
      <c r="A6" s="440" t="s">
        <v>141</v>
      </c>
      <c r="B6" s="440"/>
      <c r="C6" s="441">
        <f>'Ponudbeni list'!C26</f>
        <v>0</v>
      </c>
      <c r="D6" s="439"/>
      <c r="E6" s="439"/>
      <c r="F6" s="439"/>
      <c r="G6" s="439"/>
      <c r="H6" s="439"/>
      <c r="I6" s="56"/>
      <c r="J6" s="59"/>
      <c r="K6" s="57"/>
    </row>
    <row r="7" spans="1:11" s="58" customFormat="1" ht="12.75" customHeight="1">
      <c r="A7" s="429" t="s">
        <v>149</v>
      </c>
      <c r="B7" s="429"/>
      <c r="C7" s="429"/>
      <c r="D7" s="429"/>
      <c r="E7" s="429"/>
      <c r="F7" s="429"/>
      <c r="G7" s="429"/>
      <c r="H7" s="429"/>
      <c r="I7" s="56"/>
      <c r="J7" s="59"/>
      <c r="K7" s="57"/>
    </row>
    <row r="8" spans="1:11" s="41" customFormat="1" ht="3" customHeight="1">
      <c r="A8" s="415"/>
      <c r="B8" s="432"/>
      <c r="C8" s="432"/>
      <c r="D8" s="432"/>
      <c r="E8" s="432"/>
      <c r="F8" s="432"/>
      <c r="G8" s="432"/>
      <c r="H8" s="432"/>
      <c r="I8" s="43"/>
      <c r="J8" s="43"/>
      <c r="K8" s="42"/>
    </row>
    <row r="9" spans="1:11" s="41" customFormat="1" ht="12.75" customHeight="1">
      <c r="A9" s="415" t="s">
        <v>119</v>
      </c>
      <c r="B9" s="432"/>
      <c r="C9" s="432"/>
      <c r="D9" s="432"/>
      <c r="E9" s="432"/>
      <c r="F9" s="432"/>
      <c r="G9" s="432"/>
      <c r="H9" s="432"/>
      <c r="I9" s="43"/>
      <c r="J9" s="43"/>
      <c r="K9" s="42"/>
    </row>
    <row r="10" spans="1:11" s="41" customFormat="1" ht="3" customHeight="1">
      <c r="A10" s="415"/>
      <c r="B10" s="432"/>
      <c r="C10" s="432"/>
      <c r="D10" s="432"/>
      <c r="E10" s="432"/>
      <c r="F10" s="432"/>
      <c r="G10" s="432"/>
      <c r="H10" s="432"/>
      <c r="I10" s="43"/>
      <c r="J10" s="43"/>
      <c r="K10" s="42"/>
    </row>
    <row r="11" spans="1:11" s="41" customFormat="1" ht="38.25" customHeight="1">
      <c r="A11" s="415" t="s">
        <v>431</v>
      </c>
      <c r="B11" s="432"/>
      <c r="C11" s="432"/>
      <c r="D11" s="432"/>
      <c r="E11" s="432"/>
      <c r="F11" s="432"/>
      <c r="G11" s="432"/>
      <c r="H11" s="432"/>
      <c r="I11" s="43"/>
      <c r="J11" s="151"/>
      <c r="K11" s="42"/>
    </row>
    <row r="12" spans="1:11" s="41" customFormat="1" ht="5.0999999999999996" customHeight="1">
      <c r="A12" s="415"/>
      <c r="B12" s="432"/>
      <c r="C12" s="432"/>
      <c r="D12" s="432"/>
      <c r="E12" s="432"/>
      <c r="F12" s="432"/>
      <c r="G12" s="432"/>
      <c r="H12" s="432"/>
      <c r="I12" s="43"/>
      <c r="J12" s="43"/>
      <c r="K12" s="42"/>
    </row>
    <row r="13" spans="1:11" s="41" customFormat="1" ht="12.75" customHeight="1">
      <c r="A13" s="429" t="s">
        <v>432</v>
      </c>
      <c r="B13" s="430"/>
      <c r="C13" s="430"/>
      <c r="D13" s="430"/>
      <c r="E13" s="430"/>
      <c r="F13" s="430"/>
      <c r="G13" s="430"/>
      <c r="H13" s="430"/>
      <c r="I13" s="43"/>
      <c r="J13" s="43"/>
      <c r="K13" s="42"/>
    </row>
    <row r="14" spans="1:11" s="41" customFormat="1" ht="8.1" customHeight="1">
      <c r="A14" s="415"/>
      <c r="B14" s="432"/>
      <c r="C14" s="432"/>
      <c r="D14" s="432"/>
      <c r="E14" s="432"/>
      <c r="F14" s="432"/>
      <c r="G14" s="432"/>
      <c r="H14" s="432"/>
      <c r="I14" s="43"/>
      <c r="J14" s="43"/>
      <c r="K14" s="42"/>
    </row>
    <row r="15" spans="1:11" s="41" customFormat="1" ht="8.1" customHeight="1">
      <c r="A15" s="415"/>
      <c r="B15" s="432"/>
      <c r="C15" s="432"/>
      <c r="D15" s="432"/>
      <c r="E15" s="432"/>
      <c r="F15" s="432"/>
      <c r="G15" s="432"/>
      <c r="H15" s="432"/>
      <c r="I15" s="43"/>
      <c r="J15" s="43"/>
      <c r="K15" s="42"/>
    </row>
    <row r="16" spans="1:11" s="44" customFormat="1" ht="14.1" customHeight="1">
      <c r="A16" s="443" t="s">
        <v>451</v>
      </c>
      <c r="B16" s="444"/>
      <c r="C16" s="444"/>
      <c r="D16" s="444"/>
      <c r="E16" s="444"/>
      <c r="F16" s="444"/>
      <c r="G16" s="444"/>
      <c r="H16" s="444"/>
      <c r="I16" s="45"/>
      <c r="J16" s="45"/>
      <c r="K16" s="45"/>
    </row>
    <row r="17" spans="1:11" s="41" customFormat="1" ht="8.1" customHeight="1">
      <c r="A17" s="415"/>
      <c r="B17" s="432"/>
      <c r="C17" s="432"/>
      <c r="D17" s="432"/>
      <c r="E17" s="432"/>
      <c r="F17" s="432"/>
      <c r="G17" s="432"/>
      <c r="H17" s="432"/>
      <c r="I17" s="43"/>
      <c r="J17" s="43"/>
      <c r="K17" s="42"/>
    </row>
    <row r="18" spans="1:11" s="41" customFormat="1" ht="8.1" customHeight="1">
      <c r="A18" s="415"/>
      <c r="B18" s="432"/>
      <c r="C18" s="432"/>
      <c r="D18" s="432"/>
      <c r="E18" s="432"/>
      <c r="F18" s="432"/>
      <c r="G18" s="432"/>
      <c r="H18" s="432"/>
      <c r="I18" s="43"/>
      <c r="J18" s="43"/>
      <c r="K18" s="42"/>
    </row>
    <row r="19" spans="1:11" s="41" customFormat="1" ht="12.75" customHeight="1">
      <c r="A19" s="417" t="s">
        <v>118</v>
      </c>
      <c r="B19" s="433"/>
      <c r="C19" s="433"/>
      <c r="D19" s="433"/>
      <c r="E19" s="433"/>
      <c r="F19" s="433"/>
      <c r="G19" s="433"/>
      <c r="H19" s="433"/>
      <c r="I19" s="43"/>
      <c r="J19" s="43"/>
      <c r="K19" s="42"/>
    </row>
    <row r="20" spans="1:11" s="41" customFormat="1" ht="5.0999999999999996" customHeight="1">
      <c r="A20" s="415"/>
      <c r="B20" s="432"/>
      <c r="C20" s="432"/>
      <c r="D20" s="432"/>
      <c r="E20" s="432"/>
      <c r="F20" s="432"/>
      <c r="G20" s="432"/>
      <c r="H20" s="432"/>
      <c r="I20" s="43"/>
      <c r="J20" s="43"/>
      <c r="K20" s="42"/>
    </row>
    <row r="21" spans="1:11" s="41" customFormat="1" ht="39.950000000000003" customHeight="1">
      <c r="A21" s="415" t="s">
        <v>433</v>
      </c>
      <c r="B21" s="432"/>
      <c r="C21" s="432"/>
      <c r="D21" s="432"/>
      <c r="E21" s="432"/>
      <c r="F21" s="432"/>
      <c r="G21" s="432"/>
      <c r="H21" s="432"/>
      <c r="I21" s="43"/>
      <c r="J21" s="43"/>
      <c r="K21" s="42"/>
    </row>
    <row r="22" spans="1:11" s="41" customFormat="1" ht="5.0999999999999996" customHeight="1">
      <c r="A22" s="415"/>
      <c r="B22" s="432"/>
      <c r="C22" s="432"/>
      <c r="D22" s="432"/>
      <c r="E22" s="432"/>
      <c r="F22" s="432"/>
      <c r="G22" s="432"/>
      <c r="H22" s="432"/>
      <c r="I22" s="43"/>
      <c r="J22" s="43"/>
      <c r="K22" s="42"/>
    </row>
    <row r="23" spans="1:11" s="41" customFormat="1" ht="27" customHeight="1">
      <c r="A23" s="415" t="s">
        <v>121</v>
      </c>
      <c r="B23" s="432"/>
      <c r="C23" s="432"/>
      <c r="D23" s="432"/>
      <c r="E23" s="432"/>
      <c r="F23" s="432"/>
      <c r="G23" s="432"/>
      <c r="H23" s="432"/>
      <c r="I23" s="43"/>
      <c r="J23" s="43"/>
      <c r="K23" s="42"/>
    </row>
    <row r="24" spans="1:11" s="41" customFormat="1" ht="5.0999999999999996" customHeight="1">
      <c r="A24" s="415"/>
      <c r="B24" s="432"/>
      <c r="C24" s="432"/>
      <c r="D24" s="432"/>
      <c r="E24" s="432"/>
      <c r="F24" s="432"/>
      <c r="G24" s="432"/>
      <c r="H24" s="432"/>
      <c r="I24" s="43"/>
      <c r="J24" s="43"/>
      <c r="K24" s="42"/>
    </row>
    <row r="25" spans="1:11" s="41" customFormat="1" ht="12.75" customHeight="1">
      <c r="A25" s="417" t="s">
        <v>117</v>
      </c>
      <c r="B25" s="433"/>
      <c r="C25" s="433"/>
      <c r="D25" s="433"/>
      <c r="E25" s="433"/>
      <c r="F25" s="433"/>
      <c r="G25" s="433"/>
      <c r="H25" s="433"/>
      <c r="I25" s="43"/>
      <c r="J25" s="43"/>
      <c r="K25" s="42"/>
    </row>
    <row r="26" spans="1:11" s="41" customFormat="1" ht="5.0999999999999996" customHeight="1">
      <c r="A26" s="415"/>
      <c r="B26" s="432"/>
      <c r="C26" s="432"/>
      <c r="D26" s="432"/>
      <c r="E26" s="432"/>
      <c r="F26" s="432"/>
      <c r="G26" s="432"/>
      <c r="H26" s="432"/>
      <c r="I26" s="43"/>
      <c r="J26" s="43"/>
      <c r="K26" s="42"/>
    </row>
    <row r="27" spans="1:11" s="41" customFormat="1" ht="39.950000000000003" customHeight="1">
      <c r="A27" s="410" t="s">
        <v>434</v>
      </c>
      <c r="B27" s="411"/>
      <c r="C27" s="411"/>
      <c r="D27" s="411"/>
      <c r="E27" s="411"/>
      <c r="F27" s="411"/>
      <c r="G27" s="411"/>
      <c r="H27" s="411"/>
      <c r="I27" s="43"/>
      <c r="J27" s="43"/>
      <c r="K27" s="42"/>
    </row>
    <row r="28" spans="1:11" s="41" customFormat="1" ht="3" customHeight="1">
      <c r="A28" s="415"/>
      <c r="B28" s="432"/>
      <c r="C28" s="432"/>
      <c r="D28" s="432"/>
      <c r="E28" s="432"/>
      <c r="F28" s="432"/>
      <c r="G28" s="432"/>
      <c r="H28" s="432"/>
      <c r="I28" s="43"/>
      <c r="J28" s="43"/>
      <c r="K28" s="42"/>
    </row>
    <row r="29" spans="1:11" s="41" customFormat="1" ht="14.25" customHeight="1">
      <c r="A29" s="436">
        <f>'Troškovnik-JN-05-25'!F13</f>
        <v>0</v>
      </c>
      <c r="B29" s="437"/>
      <c r="C29" s="437"/>
      <c r="D29" s="437"/>
      <c r="E29" s="437"/>
      <c r="F29" s="437"/>
      <c r="G29" s="437"/>
      <c r="H29" s="437"/>
      <c r="I29" s="43"/>
      <c r="J29" s="43"/>
      <c r="K29" s="42"/>
    </row>
    <row r="30" spans="1:11" s="41" customFormat="1" ht="3" customHeight="1">
      <c r="A30" s="415"/>
      <c r="B30" s="432"/>
      <c r="C30" s="432"/>
      <c r="D30" s="432"/>
      <c r="E30" s="432"/>
      <c r="F30" s="432"/>
      <c r="G30" s="432"/>
      <c r="H30" s="432"/>
      <c r="I30" s="43"/>
      <c r="J30" s="43"/>
      <c r="K30" s="42"/>
    </row>
    <row r="31" spans="1:11" s="41" customFormat="1" ht="12.75" customHeight="1">
      <c r="A31" s="415" t="s">
        <v>120</v>
      </c>
      <c r="B31" s="432"/>
      <c r="C31" s="432"/>
      <c r="D31" s="432"/>
      <c r="E31" s="432"/>
      <c r="F31" s="432"/>
      <c r="G31" s="432"/>
      <c r="H31" s="432"/>
      <c r="I31" s="43"/>
      <c r="J31" s="47" t="s">
        <v>135</v>
      </c>
      <c r="K31" s="42"/>
    </row>
    <row r="32" spans="1:11" s="41" customFormat="1" ht="3" customHeight="1">
      <c r="A32" s="415"/>
      <c r="B32" s="432"/>
      <c r="C32" s="432"/>
      <c r="D32" s="432"/>
      <c r="E32" s="432"/>
      <c r="F32" s="432"/>
      <c r="G32" s="432"/>
      <c r="H32" s="432"/>
      <c r="I32" s="43"/>
      <c r="J32" s="43"/>
      <c r="K32" s="42"/>
    </row>
    <row r="33" spans="1:11" s="41" customFormat="1" ht="12.75" customHeight="1">
      <c r="A33" s="415" t="s">
        <v>148</v>
      </c>
      <c r="B33" s="432"/>
      <c r="C33" s="432"/>
      <c r="D33" s="432"/>
      <c r="E33" s="432"/>
      <c r="F33" s="432"/>
      <c r="G33" s="432"/>
      <c r="H33" s="432"/>
      <c r="I33" s="43"/>
      <c r="J33" s="65"/>
      <c r="K33" s="42"/>
    </row>
    <row r="34" spans="1:11" s="41" customFormat="1" ht="5.0999999999999996" customHeight="1">
      <c r="A34" s="415"/>
      <c r="B34" s="432"/>
      <c r="C34" s="432"/>
      <c r="D34" s="432"/>
      <c r="E34" s="432"/>
      <c r="F34" s="432"/>
      <c r="G34" s="432"/>
      <c r="H34" s="432"/>
      <c r="I34" s="43"/>
      <c r="J34" s="66"/>
      <c r="K34" s="42"/>
    </row>
    <row r="35" spans="1:11" s="41" customFormat="1" ht="12.75" customHeight="1">
      <c r="A35" s="417" t="s">
        <v>116</v>
      </c>
      <c r="B35" s="433"/>
      <c r="C35" s="433"/>
      <c r="D35" s="433"/>
      <c r="E35" s="433"/>
      <c r="F35" s="433"/>
      <c r="G35" s="433"/>
      <c r="H35" s="433"/>
      <c r="I35" s="43"/>
      <c r="J35" s="43"/>
      <c r="K35" s="42"/>
    </row>
    <row r="36" spans="1:11" s="41" customFormat="1" ht="5.0999999999999996" customHeight="1">
      <c r="A36" s="434"/>
      <c r="B36" s="435"/>
      <c r="C36" s="435"/>
      <c r="D36" s="435"/>
      <c r="E36" s="435"/>
      <c r="F36" s="435"/>
      <c r="G36" s="435"/>
      <c r="H36" s="435"/>
      <c r="I36" s="43"/>
      <c r="J36" s="43"/>
      <c r="K36" s="42"/>
    </row>
    <row r="37" spans="1:11" s="41" customFormat="1" ht="26.1" customHeight="1">
      <c r="A37" s="412" t="s">
        <v>452</v>
      </c>
      <c r="B37" s="411"/>
      <c r="C37" s="411"/>
      <c r="D37" s="411"/>
      <c r="E37" s="411"/>
      <c r="F37" s="411"/>
      <c r="G37" s="411"/>
      <c r="H37" s="411"/>
      <c r="I37" s="43"/>
      <c r="J37" s="43"/>
      <c r="K37" s="42"/>
    </row>
    <row r="38" spans="1:11" s="41" customFormat="1" ht="5.0999999999999996" customHeight="1">
      <c r="A38" s="410"/>
      <c r="B38" s="411"/>
      <c r="C38" s="411"/>
      <c r="D38" s="411"/>
      <c r="E38" s="411"/>
      <c r="F38" s="411"/>
      <c r="G38" s="411"/>
      <c r="H38" s="411"/>
      <c r="I38" s="43"/>
      <c r="J38" s="43"/>
      <c r="K38" s="42"/>
    </row>
    <row r="39" spans="1:11" s="41" customFormat="1" ht="39.950000000000003" customHeight="1">
      <c r="A39" s="412" t="s">
        <v>453</v>
      </c>
      <c r="B39" s="411"/>
      <c r="C39" s="411"/>
      <c r="D39" s="411"/>
      <c r="E39" s="411"/>
      <c r="F39" s="411"/>
      <c r="G39" s="411"/>
      <c r="H39" s="411"/>
      <c r="I39" s="43"/>
      <c r="J39" s="43"/>
      <c r="K39" s="42"/>
    </row>
    <row r="40" spans="1:11" s="41" customFormat="1" ht="5.0999999999999996" customHeight="1">
      <c r="A40" s="410"/>
      <c r="B40" s="411"/>
      <c r="C40" s="411"/>
      <c r="D40" s="411"/>
      <c r="E40" s="411"/>
      <c r="F40" s="411"/>
      <c r="G40" s="411"/>
      <c r="H40" s="411"/>
      <c r="I40" s="43"/>
      <c r="J40" s="43"/>
      <c r="K40" s="42"/>
    </row>
    <row r="41" spans="1:11" s="41" customFormat="1" ht="12.75" customHeight="1">
      <c r="A41" s="408" t="s">
        <v>115</v>
      </c>
      <c r="B41" s="413"/>
      <c r="C41" s="413"/>
      <c r="D41" s="413"/>
      <c r="E41" s="413"/>
      <c r="F41" s="413"/>
      <c r="G41" s="413"/>
      <c r="H41" s="413"/>
      <c r="I41" s="43"/>
      <c r="J41" s="43"/>
      <c r="K41" s="42"/>
    </row>
    <row r="42" spans="1:11" s="41" customFormat="1" ht="5.0999999999999996" customHeight="1">
      <c r="A42" s="410"/>
      <c r="B42" s="411"/>
      <c r="C42" s="411"/>
      <c r="D42" s="411"/>
      <c r="E42" s="411"/>
      <c r="F42" s="411"/>
      <c r="G42" s="411"/>
      <c r="H42" s="411"/>
      <c r="I42" s="43"/>
      <c r="J42" s="43"/>
      <c r="K42" s="42"/>
    </row>
    <row r="43" spans="1:11" s="41" customFormat="1" ht="24.75" customHeight="1">
      <c r="A43" s="412" t="s">
        <v>435</v>
      </c>
      <c r="B43" s="412"/>
      <c r="C43" s="412"/>
      <c r="D43" s="412"/>
      <c r="E43" s="412"/>
      <c r="F43" s="412"/>
      <c r="G43" s="412"/>
      <c r="H43" s="412"/>
      <c r="I43" s="43"/>
      <c r="J43" s="43"/>
      <c r="K43" s="42"/>
    </row>
    <row r="44" spans="1:11" s="41" customFormat="1" ht="9.9499999999999993" customHeight="1">
      <c r="A44" s="410"/>
      <c r="B44" s="411"/>
      <c r="C44" s="411"/>
      <c r="D44" s="411"/>
      <c r="E44" s="411"/>
      <c r="F44" s="411"/>
      <c r="G44" s="411"/>
      <c r="H44" s="411"/>
      <c r="I44" s="43"/>
      <c r="J44" s="43"/>
      <c r="K44" s="42"/>
    </row>
    <row r="45" spans="1:11" s="41" customFormat="1" ht="12.75" customHeight="1">
      <c r="A45" s="408" t="s">
        <v>114</v>
      </c>
      <c r="B45" s="413"/>
      <c r="C45" s="413"/>
      <c r="D45" s="413"/>
      <c r="E45" s="413"/>
      <c r="F45" s="413"/>
      <c r="G45" s="413"/>
      <c r="H45" s="413"/>
      <c r="I45" s="43"/>
      <c r="J45" s="43"/>
      <c r="K45" s="42"/>
    </row>
    <row r="46" spans="1:11" s="41" customFormat="1" ht="5.0999999999999996" customHeight="1">
      <c r="A46" s="410"/>
      <c r="B46" s="411"/>
      <c r="C46" s="411"/>
      <c r="D46" s="411"/>
      <c r="E46" s="411"/>
      <c r="F46" s="411"/>
      <c r="G46" s="411"/>
      <c r="H46" s="411"/>
      <c r="I46" s="43"/>
      <c r="J46" s="43"/>
      <c r="K46" s="42"/>
    </row>
    <row r="47" spans="1:11" s="206" customFormat="1" ht="24.75" customHeight="1">
      <c r="A47" s="412" t="s">
        <v>436</v>
      </c>
      <c r="B47" s="411"/>
      <c r="C47" s="411"/>
      <c r="D47" s="411"/>
      <c r="E47" s="411"/>
      <c r="F47" s="411"/>
      <c r="G47" s="411"/>
      <c r="H47" s="411"/>
      <c r="I47" s="204"/>
      <c r="J47" s="204"/>
      <c r="K47" s="205"/>
    </row>
    <row r="48" spans="1:11" s="206" customFormat="1" ht="3" customHeight="1">
      <c r="A48" s="410"/>
      <c r="B48" s="411"/>
      <c r="C48" s="411"/>
      <c r="D48" s="411"/>
      <c r="E48" s="411"/>
      <c r="F48" s="411"/>
      <c r="G48" s="411"/>
      <c r="H48" s="411"/>
      <c r="I48" s="204"/>
      <c r="J48" s="204"/>
      <c r="K48" s="205"/>
    </row>
    <row r="49" spans="1:13" s="206" customFormat="1" ht="18" customHeight="1">
      <c r="A49" s="238" t="s">
        <v>372</v>
      </c>
      <c r="B49" s="239"/>
      <c r="C49" s="239"/>
      <c r="D49" s="239"/>
      <c r="E49" s="406"/>
      <c r="F49" s="407" t="s">
        <v>437</v>
      </c>
      <c r="G49" s="407"/>
      <c r="H49" s="407"/>
      <c r="I49" s="209"/>
      <c r="J49" s="209"/>
      <c r="K49" s="209"/>
      <c r="L49" s="209"/>
      <c r="M49" s="209"/>
    </row>
    <row r="50" spans="1:13" s="206" customFormat="1" ht="18" customHeight="1">
      <c r="A50" s="240" t="s">
        <v>374</v>
      </c>
      <c r="B50" s="241"/>
      <c r="C50" s="241"/>
      <c r="D50" s="241"/>
      <c r="E50" s="242"/>
      <c r="F50" s="244" t="s">
        <v>375</v>
      </c>
      <c r="G50" s="244"/>
      <c r="H50" s="244"/>
      <c r="I50" s="189"/>
      <c r="J50" s="189"/>
      <c r="K50" s="189"/>
      <c r="L50" s="189"/>
      <c r="M50" s="189"/>
    </row>
    <row r="51" spans="1:13" s="206" customFormat="1" ht="18" customHeight="1">
      <c r="A51" s="240" t="s">
        <v>376</v>
      </c>
      <c r="B51" s="241"/>
      <c r="C51" s="241"/>
      <c r="D51" s="241"/>
      <c r="E51" s="242"/>
      <c r="F51" s="244" t="s">
        <v>377</v>
      </c>
      <c r="G51" s="244"/>
      <c r="H51" s="244"/>
      <c r="I51" s="189"/>
      <c r="J51" s="189"/>
      <c r="K51" s="189"/>
      <c r="L51" s="189"/>
      <c r="M51" s="189"/>
    </row>
    <row r="52" spans="1:13" s="206" customFormat="1" ht="27.95" customHeight="1">
      <c r="A52" s="240" t="s">
        <v>455</v>
      </c>
      <c r="B52" s="241"/>
      <c r="C52" s="241"/>
      <c r="D52" s="241"/>
      <c r="E52" s="242"/>
      <c r="F52" s="244" t="s">
        <v>379</v>
      </c>
      <c r="G52" s="244"/>
      <c r="H52" s="244"/>
      <c r="I52" s="189"/>
      <c r="J52" s="189"/>
      <c r="K52" s="189"/>
      <c r="L52" s="189"/>
      <c r="M52" s="189"/>
    </row>
    <row r="53" spans="1:13" s="206" customFormat="1" ht="18" customHeight="1">
      <c r="A53" s="240" t="s">
        <v>382</v>
      </c>
      <c r="B53" s="241"/>
      <c r="C53" s="241"/>
      <c r="D53" s="241"/>
      <c r="E53" s="242"/>
      <c r="F53" s="244" t="s">
        <v>380</v>
      </c>
      <c r="G53" s="244"/>
      <c r="H53" s="244"/>
      <c r="I53" s="189"/>
      <c r="J53" s="189"/>
      <c r="K53" s="189"/>
      <c r="L53" s="189"/>
      <c r="M53" s="189"/>
    </row>
    <row r="54" spans="1:13" s="206" customFormat="1" ht="5.0999999999999996" customHeight="1">
      <c r="A54" s="410"/>
      <c r="B54" s="411"/>
      <c r="C54" s="411"/>
      <c r="D54" s="411"/>
      <c r="E54" s="411"/>
      <c r="F54" s="411"/>
      <c r="G54" s="411"/>
      <c r="H54" s="411"/>
      <c r="I54" s="204"/>
      <c r="J54" s="204"/>
      <c r="K54" s="205"/>
    </row>
    <row r="55" spans="1:13" s="206" customFormat="1" ht="39.950000000000003" customHeight="1">
      <c r="A55" s="412" t="s">
        <v>438</v>
      </c>
      <c r="B55" s="412"/>
      <c r="C55" s="412"/>
      <c r="D55" s="412"/>
      <c r="E55" s="412"/>
      <c r="F55" s="412"/>
      <c r="G55" s="412"/>
      <c r="H55" s="412"/>
      <c r="I55" s="204"/>
      <c r="J55" s="210"/>
      <c r="K55" s="205"/>
    </row>
    <row r="56" spans="1:13" s="41" customFormat="1" ht="5.0999999999999996" customHeight="1">
      <c r="A56" s="410"/>
      <c r="B56" s="411"/>
      <c r="C56" s="411"/>
      <c r="D56" s="411"/>
      <c r="E56" s="411"/>
      <c r="F56" s="411"/>
      <c r="G56" s="411"/>
      <c r="H56" s="411"/>
      <c r="I56" s="43"/>
      <c r="J56" s="43"/>
      <c r="K56" s="42"/>
    </row>
    <row r="57" spans="1:13" s="41" customFormat="1" ht="39.950000000000003" customHeight="1">
      <c r="A57" s="412" t="s">
        <v>439</v>
      </c>
      <c r="B57" s="411"/>
      <c r="C57" s="411"/>
      <c r="D57" s="411"/>
      <c r="E57" s="411"/>
      <c r="F57" s="411"/>
      <c r="G57" s="411"/>
      <c r="H57" s="411"/>
      <c r="I57" s="43"/>
      <c r="J57" s="43"/>
      <c r="K57" s="42"/>
    </row>
    <row r="58" spans="1:13" s="41" customFormat="1" ht="5.0999999999999996" customHeight="1">
      <c r="A58" s="410"/>
      <c r="B58" s="411"/>
      <c r="C58" s="411"/>
      <c r="D58" s="411"/>
      <c r="E58" s="411"/>
      <c r="F58" s="411"/>
      <c r="G58" s="411"/>
      <c r="H58" s="411"/>
      <c r="I58" s="43"/>
      <c r="J58" s="43"/>
      <c r="K58" s="42"/>
    </row>
    <row r="59" spans="1:13" s="58" customFormat="1" ht="12.75" customHeight="1">
      <c r="A59" s="405" t="s">
        <v>440</v>
      </c>
      <c r="B59" s="404"/>
      <c r="C59" s="404"/>
      <c r="D59" s="404"/>
      <c r="E59" s="404"/>
      <c r="F59" s="404"/>
      <c r="G59" s="404"/>
      <c r="H59" s="404"/>
      <c r="I59" s="56"/>
      <c r="J59" s="56"/>
      <c r="K59" s="57"/>
    </row>
    <row r="60" spans="1:13" s="41" customFormat="1" ht="5.0999999999999996" customHeight="1">
      <c r="A60" s="410"/>
      <c r="B60" s="411"/>
      <c r="C60" s="411"/>
      <c r="D60" s="411"/>
      <c r="E60" s="411"/>
      <c r="F60" s="411"/>
      <c r="G60" s="411"/>
      <c r="H60" s="411"/>
      <c r="I60" s="43"/>
      <c r="J60" s="43"/>
      <c r="K60" s="42"/>
    </row>
    <row r="61" spans="1:13" s="41" customFormat="1" ht="26.1" customHeight="1">
      <c r="A61" s="420" t="s">
        <v>318</v>
      </c>
      <c r="B61" s="421"/>
      <c r="C61" s="421"/>
      <c r="D61" s="421"/>
      <c r="E61" s="421"/>
      <c r="F61" s="421"/>
      <c r="G61" s="421"/>
      <c r="H61" s="421"/>
      <c r="I61" s="43"/>
      <c r="J61" s="43"/>
      <c r="K61" s="42"/>
    </row>
    <row r="62" spans="1:13" s="41" customFormat="1" ht="9.9499999999999993" customHeight="1">
      <c r="A62" s="410"/>
      <c r="B62" s="411"/>
      <c r="C62" s="411"/>
      <c r="D62" s="411"/>
      <c r="E62" s="411"/>
      <c r="F62" s="411"/>
      <c r="G62" s="411"/>
      <c r="H62" s="411"/>
      <c r="I62" s="43"/>
      <c r="J62" s="43"/>
      <c r="K62" s="42"/>
    </row>
    <row r="63" spans="1:13" s="41" customFormat="1" ht="12.75" customHeight="1">
      <c r="A63" s="408" t="s">
        <v>113</v>
      </c>
      <c r="B63" s="413"/>
      <c r="C63" s="413"/>
      <c r="D63" s="413"/>
      <c r="E63" s="413"/>
      <c r="F63" s="413"/>
      <c r="G63" s="413"/>
      <c r="H63" s="413"/>
      <c r="I63" s="43"/>
      <c r="J63" s="43"/>
      <c r="K63" s="42"/>
    </row>
    <row r="64" spans="1:13" s="41" customFormat="1" ht="5.0999999999999996" customHeight="1">
      <c r="A64" s="410"/>
      <c r="B64" s="411"/>
      <c r="C64" s="411"/>
      <c r="D64" s="411"/>
      <c r="E64" s="411"/>
      <c r="F64" s="411"/>
      <c r="G64" s="411"/>
      <c r="H64" s="411"/>
      <c r="I64" s="43"/>
      <c r="J64" s="43"/>
      <c r="K64" s="42"/>
    </row>
    <row r="65" spans="1:11" s="41" customFormat="1" ht="24.75" customHeight="1">
      <c r="A65" s="412" t="s">
        <v>441</v>
      </c>
      <c r="B65" s="411"/>
      <c r="C65" s="411"/>
      <c r="D65" s="411"/>
      <c r="E65" s="411"/>
      <c r="F65" s="411"/>
      <c r="G65" s="411"/>
      <c r="H65" s="411"/>
      <c r="I65" s="43"/>
      <c r="J65" s="43"/>
      <c r="K65" s="42"/>
    </row>
    <row r="66" spans="1:11" s="41" customFormat="1" ht="5.0999999999999996" customHeight="1">
      <c r="A66" s="410"/>
      <c r="B66" s="411"/>
      <c r="C66" s="411"/>
      <c r="D66" s="411"/>
      <c r="E66" s="411"/>
      <c r="F66" s="411"/>
      <c r="G66" s="411"/>
      <c r="H66" s="411"/>
      <c r="I66" s="43"/>
      <c r="J66" s="43"/>
      <c r="K66" s="42"/>
    </row>
    <row r="67" spans="1:11" s="41" customFormat="1" ht="26.1" customHeight="1">
      <c r="A67" s="412" t="s">
        <v>442</v>
      </c>
      <c r="B67" s="411"/>
      <c r="C67" s="411"/>
      <c r="D67" s="411"/>
      <c r="E67" s="411"/>
      <c r="F67" s="411"/>
      <c r="G67" s="411"/>
      <c r="H67" s="411"/>
      <c r="I67" s="43"/>
      <c r="J67" s="147"/>
      <c r="K67" s="42"/>
    </row>
    <row r="68" spans="1:11" s="41" customFormat="1" ht="5.0999999999999996" customHeight="1">
      <c r="A68" s="410"/>
      <c r="B68" s="411"/>
      <c r="C68" s="411"/>
      <c r="D68" s="411"/>
      <c r="E68" s="411"/>
      <c r="F68" s="411"/>
      <c r="G68" s="411"/>
      <c r="H68" s="411"/>
      <c r="I68" s="43"/>
      <c r="J68" s="43"/>
      <c r="K68" s="42"/>
    </row>
    <row r="69" spans="1:11" s="41" customFormat="1" ht="26.1" customHeight="1">
      <c r="A69" s="412" t="s">
        <v>443</v>
      </c>
      <c r="B69" s="411"/>
      <c r="C69" s="411"/>
      <c r="D69" s="411"/>
      <c r="E69" s="411"/>
      <c r="F69" s="411"/>
      <c r="G69" s="411"/>
      <c r="H69" s="411"/>
      <c r="I69" s="43"/>
      <c r="J69" s="147"/>
      <c r="K69" s="42"/>
    </row>
    <row r="70" spans="1:11" s="41" customFormat="1" ht="9.9499999999999993" customHeight="1">
      <c r="A70" s="410"/>
      <c r="B70" s="411"/>
      <c r="C70" s="411"/>
      <c r="D70" s="411"/>
      <c r="E70" s="411"/>
      <c r="F70" s="411"/>
      <c r="G70" s="411"/>
      <c r="H70" s="411"/>
      <c r="I70" s="43"/>
      <c r="J70" s="43"/>
      <c r="K70" s="42"/>
    </row>
    <row r="71" spans="1:11" s="41" customFormat="1" ht="12.75" customHeight="1">
      <c r="A71" s="408" t="s">
        <v>444</v>
      </c>
      <c r="B71" s="413"/>
      <c r="C71" s="413"/>
      <c r="D71" s="413"/>
      <c r="E71" s="413"/>
      <c r="F71" s="413"/>
      <c r="G71" s="413"/>
      <c r="H71" s="413"/>
      <c r="I71" s="43"/>
      <c r="J71" s="43"/>
      <c r="K71" s="42"/>
    </row>
    <row r="72" spans="1:11" s="41" customFormat="1" ht="5.0999999999999996" customHeight="1">
      <c r="A72" s="410"/>
      <c r="B72" s="411"/>
      <c r="C72" s="411"/>
      <c r="D72" s="411"/>
      <c r="E72" s="411"/>
      <c r="F72" s="411"/>
      <c r="G72" s="411"/>
      <c r="H72" s="411"/>
      <c r="I72" s="43"/>
      <c r="J72" s="43"/>
      <c r="K72" s="42"/>
    </row>
    <row r="73" spans="1:11" s="41" customFormat="1" ht="25.5" customHeight="1">
      <c r="A73" s="412" t="s">
        <v>479</v>
      </c>
      <c r="B73" s="411"/>
      <c r="C73" s="411"/>
      <c r="D73" s="411"/>
      <c r="E73" s="411"/>
      <c r="F73" s="411"/>
      <c r="G73" s="411"/>
      <c r="H73" s="411"/>
      <c r="I73" s="43"/>
      <c r="J73" s="149"/>
      <c r="K73" s="42"/>
    </row>
    <row r="74" spans="1:11" s="41" customFormat="1" ht="26.1" customHeight="1">
      <c r="A74" s="207" t="s">
        <v>0</v>
      </c>
      <c r="B74" s="411" t="s">
        <v>445</v>
      </c>
      <c r="C74" s="411"/>
      <c r="D74" s="411"/>
      <c r="E74" s="411"/>
      <c r="F74" s="411"/>
      <c r="G74" s="411"/>
      <c r="H74" s="411"/>
      <c r="I74" s="43"/>
      <c r="J74" s="148"/>
      <c r="K74" s="42"/>
    </row>
    <row r="75" spans="1:11" s="41" customFormat="1" ht="12.75" customHeight="1">
      <c r="A75" s="207" t="s">
        <v>1</v>
      </c>
      <c r="B75" s="411" t="s">
        <v>446</v>
      </c>
      <c r="C75" s="411"/>
      <c r="D75" s="411"/>
      <c r="E75" s="411"/>
      <c r="F75" s="411"/>
      <c r="G75" s="411"/>
      <c r="H75" s="411"/>
      <c r="I75" s="43"/>
      <c r="J75" s="148"/>
      <c r="K75" s="42"/>
    </row>
    <row r="76" spans="1:11" s="41" customFormat="1" ht="26.25" customHeight="1">
      <c r="A76" s="207" t="s">
        <v>2</v>
      </c>
      <c r="B76" s="411" t="s">
        <v>447</v>
      </c>
      <c r="C76" s="411"/>
      <c r="D76" s="411"/>
      <c r="E76" s="411"/>
      <c r="F76" s="411"/>
      <c r="G76" s="411"/>
      <c r="H76" s="411"/>
      <c r="I76" s="43"/>
      <c r="J76" s="43"/>
      <c r="K76" s="42"/>
    </row>
    <row r="77" spans="1:11" s="41" customFormat="1" ht="5.0999999999999996" customHeight="1">
      <c r="A77" s="410"/>
      <c r="B77" s="411"/>
      <c r="C77" s="411"/>
      <c r="D77" s="411"/>
      <c r="E77" s="411"/>
      <c r="F77" s="411"/>
      <c r="G77" s="411"/>
      <c r="H77" s="411"/>
      <c r="I77" s="43"/>
      <c r="J77" s="43"/>
      <c r="K77" s="42"/>
    </row>
    <row r="78" spans="1:11" s="41" customFormat="1" ht="25.5" customHeight="1">
      <c r="A78" s="412" t="s">
        <v>150</v>
      </c>
      <c r="B78" s="411"/>
      <c r="C78" s="411"/>
      <c r="D78" s="411"/>
      <c r="E78" s="411"/>
      <c r="F78" s="411"/>
      <c r="G78" s="411"/>
      <c r="H78" s="411"/>
      <c r="I78" s="43"/>
      <c r="J78" s="43"/>
      <c r="K78" s="42"/>
    </row>
    <row r="79" spans="1:11" s="41" customFormat="1" ht="5.0999999999999996" customHeight="1">
      <c r="A79" s="410"/>
      <c r="B79" s="411"/>
      <c r="C79" s="411"/>
      <c r="D79" s="411"/>
      <c r="E79" s="411"/>
      <c r="F79" s="411"/>
      <c r="G79" s="411"/>
      <c r="H79" s="411"/>
      <c r="I79" s="43"/>
      <c r="J79" s="43"/>
      <c r="K79" s="42"/>
    </row>
    <row r="80" spans="1:11" s="41" customFormat="1" ht="24.75" customHeight="1">
      <c r="A80" s="412" t="s">
        <v>294</v>
      </c>
      <c r="B80" s="411"/>
      <c r="C80" s="411"/>
      <c r="D80" s="411"/>
      <c r="E80" s="411"/>
      <c r="F80" s="411"/>
      <c r="G80" s="411"/>
      <c r="H80" s="411"/>
      <c r="I80" s="43"/>
      <c r="J80" s="43"/>
      <c r="K80" s="42"/>
    </row>
    <row r="81" spans="1:11" s="41" customFormat="1" ht="5.0999999999999996" customHeight="1">
      <c r="A81" s="415"/>
      <c r="B81" s="416"/>
      <c r="C81" s="416"/>
      <c r="D81" s="416"/>
      <c r="E81" s="416"/>
      <c r="F81" s="416"/>
      <c r="G81" s="416"/>
      <c r="H81" s="416"/>
      <c r="I81" s="43"/>
      <c r="J81" s="43"/>
      <c r="K81" s="42"/>
    </row>
    <row r="82" spans="1:11" s="41" customFormat="1" ht="12.75" customHeight="1">
      <c r="A82" s="417" t="s">
        <v>448</v>
      </c>
      <c r="B82" s="418"/>
      <c r="C82" s="418"/>
      <c r="D82" s="418"/>
      <c r="E82" s="418"/>
      <c r="F82" s="418"/>
      <c r="G82" s="418"/>
      <c r="H82" s="418"/>
      <c r="I82" s="43"/>
      <c r="J82" s="43"/>
      <c r="K82" s="42"/>
    </row>
    <row r="83" spans="1:11" s="41" customFormat="1" ht="5.0999999999999996" customHeight="1">
      <c r="A83" s="415"/>
      <c r="B83" s="416"/>
      <c r="C83" s="416"/>
      <c r="D83" s="416"/>
      <c r="E83" s="416"/>
      <c r="F83" s="416"/>
      <c r="G83" s="416"/>
      <c r="H83" s="416"/>
      <c r="I83" s="43"/>
      <c r="J83" s="43"/>
      <c r="K83" s="42"/>
    </row>
    <row r="84" spans="1:11" s="41" customFormat="1" ht="63.95" customHeight="1">
      <c r="A84" s="419" t="s">
        <v>481</v>
      </c>
      <c r="B84" s="416"/>
      <c r="C84" s="416"/>
      <c r="D84" s="416"/>
      <c r="E84" s="416"/>
      <c r="F84" s="416"/>
      <c r="G84" s="416"/>
      <c r="H84" s="416"/>
      <c r="I84" s="43"/>
      <c r="J84" s="43"/>
      <c r="K84" s="42"/>
    </row>
    <row r="85" spans="1:11" s="41" customFormat="1" ht="5.0999999999999996" customHeight="1">
      <c r="A85" s="410"/>
      <c r="B85" s="414"/>
      <c r="C85" s="414"/>
      <c r="D85" s="414"/>
      <c r="E85" s="414"/>
      <c r="F85" s="414"/>
      <c r="G85" s="414"/>
      <c r="H85" s="414"/>
      <c r="I85" s="43"/>
      <c r="J85" s="43"/>
      <c r="K85" s="42"/>
    </row>
    <row r="86" spans="1:11" s="41" customFormat="1" ht="12.75" customHeight="1">
      <c r="A86" s="408" t="s">
        <v>450</v>
      </c>
      <c r="B86" s="409"/>
      <c r="C86" s="409"/>
      <c r="D86" s="409"/>
      <c r="E86" s="409"/>
      <c r="F86" s="409"/>
      <c r="G86" s="409"/>
      <c r="H86" s="409"/>
      <c r="I86" s="43"/>
      <c r="J86" s="43"/>
      <c r="K86" s="42"/>
    </row>
    <row r="87" spans="1:11" s="41" customFormat="1" ht="5.0999999999999996" customHeight="1">
      <c r="A87" s="410"/>
      <c r="B87" s="411"/>
      <c r="C87" s="411"/>
      <c r="D87" s="411"/>
      <c r="E87" s="411"/>
      <c r="F87" s="411"/>
      <c r="G87" s="411"/>
      <c r="H87" s="411"/>
      <c r="I87" s="43"/>
      <c r="J87" s="43"/>
      <c r="K87" s="42"/>
    </row>
    <row r="88" spans="1:11" s="41" customFormat="1" ht="26.25" customHeight="1">
      <c r="A88" s="412" t="s">
        <v>449</v>
      </c>
      <c r="B88" s="411"/>
      <c r="C88" s="411"/>
      <c r="D88" s="411"/>
      <c r="E88" s="411"/>
      <c r="F88" s="411"/>
      <c r="G88" s="411"/>
      <c r="H88" s="411"/>
      <c r="I88" s="43"/>
      <c r="J88" s="43"/>
      <c r="K88" s="42"/>
    </row>
    <row r="89" spans="1:11" s="41" customFormat="1" ht="5.0999999999999996" customHeight="1">
      <c r="A89" s="410"/>
      <c r="B89" s="411"/>
      <c r="C89" s="411"/>
      <c r="D89" s="411"/>
      <c r="E89" s="411"/>
      <c r="F89" s="411"/>
      <c r="G89" s="411"/>
      <c r="H89" s="411"/>
      <c r="I89" s="43"/>
      <c r="J89" s="43"/>
      <c r="K89" s="42"/>
    </row>
    <row r="90" spans="1:11" s="41" customFormat="1" ht="25.5" customHeight="1">
      <c r="A90" s="412" t="s">
        <v>112</v>
      </c>
      <c r="B90" s="411"/>
      <c r="C90" s="411"/>
      <c r="D90" s="411"/>
      <c r="E90" s="411"/>
      <c r="F90" s="411"/>
      <c r="G90" s="411"/>
      <c r="H90" s="411"/>
      <c r="I90" s="43"/>
      <c r="J90" s="125" t="s">
        <v>238</v>
      </c>
      <c r="K90" s="42"/>
    </row>
    <row r="91" spans="1:11" s="41" customFormat="1" ht="5.0999999999999996" customHeight="1">
      <c r="A91" s="410"/>
      <c r="B91" s="411"/>
      <c r="C91" s="411"/>
      <c r="D91" s="411"/>
      <c r="E91" s="411"/>
      <c r="F91" s="411"/>
      <c r="G91" s="411"/>
      <c r="H91" s="411"/>
      <c r="I91" s="43"/>
      <c r="J91" s="43"/>
      <c r="K91" s="42"/>
    </row>
    <row r="92" spans="1:11" s="41" customFormat="1" ht="12.75" customHeight="1">
      <c r="A92" s="408" t="s">
        <v>480</v>
      </c>
      <c r="B92" s="413"/>
      <c r="C92" s="413"/>
      <c r="D92" s="413"/>
      <c r="E92" s="413"/>
      <c r="F92" s="413"/>
      <c r="G92" s="413"/>
      <c r="H92" s="413"/>
      <c r="I92" s="43"/>
      <c r="J92" s="43"/>
      <c r="K92" s="42"/>
    </row>
    <row r="93" spans="1:11" s="41" customFormat="1" ht="5.0999999999999996" customHeight="1">
      <c r="A93" s="410"/>
      <c r="B93" s="411"/>
      <c r="C93" s="411"/>
      <c r="D93" s="411"/>
      <c r="E93" s="411"/>
      <c r="F93" s="411"/>
      <c r="G93" s="411"/>
      <c r="H93" s="411"/>
      <c r="I93" s="43"/>
      <c r="J93" s="43"/>
      <c r="K93" s="42"/>
    </row>
    <row r="94" spans="1:11" s="58" customFormat="1" ht="13.5" customHeight="1">
      <c r="A94" s="405" t="s">
        <v>111</v>
      </c>
      <c r="B94" s="404"/>
      <c r="C94" s="404"/>
      <c r="D94" s="404"/>
      <c r="E94" s="404"/>
      <c r="F94" s="404"/>
      <c r="G94" s="404"/>
      <c r="H94" s="404"/>
      <c r="I94" s="56"/>
      <c r="J94" s="56"/>
      <c r="K94" s="57"/>
    </row>
    <row r="95" spans="1:11" s="58" customFormat="1" ht="5.0999999999999996" customHeight="1">
      <c r="A95" s="403"/>
      <c r="B95" s="404"/>
      <c r="C95" s="404"/>
      <c r="D95" s="404"/>
      <c r="E95" s="404"/>
      <c r="F95" s="404"/>
      <c r="G95" s="404"/>
      <c r="H95" s="404"/>
      <c r="I95" s="56"/>
      <c r="J95" s="56"/>
      <c r="K95" s="57"/>
    </row>
    <row r="96" spans="1:11" s="58" customFormat="1" ht="12.75" customHeight="1">
      <c r="A96" s="405" t="s">
        <v>110</v>
      </c>
      <c r="B96" s="404"/>
      <c r="C96" s="404"/>
      <c r="D96" s="404"/>
      <c r="E96" s="404"/>
      <c r="F96" s="404"/>
      <c r="G96" s="404"/>
      <c r="H96" s="404"/>
      <c r="I96" s="56"/>
      <c r="J96" s="56"/>
      <c r="K96" s="57"/>
    </row>
    <row r="97" spans="1:11" s="58" customFormat="1" ht="6.95" customHeight="1">
      <c r="A97" s="429"/>
      <c r="B97" s="430"/>
      <c r="C97" s="430"/>
      <c r="D97" s="430"/>
      <c r="E97" s="430"/>
      <c r="F97" s="430"/>
      <c r="G97" s="430"/>
      <c r="H97" s="430"/>
      <c r="I97" s="56"/>
      <c r="J97" s="56"/>
      <c r="K97" s="57"/>
    </row>
    <row r="98" spans="1:11" s="58" customFormat="1" ht="6.95" customHeight="1">
      <c r="A98" s="429"/>
      <c r="B98" s="429"/>
      <c r="C98" s="429"/>
      <c r="D98" s="429"/>
      <c r="E98" s="429"/>
      <c r="F98" s="429"/>
      <c r="G98" s="429"/>
      <c r="H98" s="429"/>
      <c r="I98" s="56"/>
      <c r="J98" s="56"/>
      <c r="K98" s="57"/>
    </row>
    <row r="99" spans="1:11" s="58" customFormat="1" ht="12.95" customHeight="1">
      <c r="A99" s="163"/>
      <c r="B99" s="174"/>
      <c r="C99" s="174"/>
      <c r="D99" s="174"/>
      <c r="E99" s="174"/>
      <c r="F99" s="431" t="s">
        <v>336</v>
      </c>
      <c r="G99" s="431"/>
      <c r="H99" s="431"/>
      <c r="I99" s="56"/>
      <c r="J99" s="56"/>
      <c r="K99" s="57"/>
    </row>
    <row r="100" spans="1:11" s="58" customFormat="1" ht="3" customHeight="1">
      <c r="A100" s="429"/>
      <c r="B100" s="429"/>
      <c r="C100" s="429"/>
      <c r="D100" s="429"/>
      <c r="E100" s="429"/>
      <c r="F100" s="429"/>
      <c r="G100" s="429"/>
      <c r="H100" s="429"/>
      <c r="I100" s="56"/>
      <c r="J100" s="56"/>
      <c r="K100" s="57"/>
    </row>
    <row r="101" spans="1:11" s="58" customFormat="1" ht="12.95" customHeight="1">
      <c r="A101" s="163"/>
      <c r="B101" s="174"/>
      <c r="C101" s="174"/>
      <c r="D101" s="174"/>
      <c r="E101" s="174"/>
      <c r="F101" s="431" t="s">
        <v>337</v>
      </c>
      <c r="G101" s="431"/>
      <c r="H101" s="431"/>
      <c r="I101" s="56"/>
      <c r="J101" s="56"/>
      <c r="K101" s="57"/>
    </row>
    <row r="102" spans="1:11" s="58" customFormat="1" ht="6.95" customHeight="1">
      <c r="A102" s="163"/>
      <c r="B102" s="174"/>
      <c r="C102" s="174"/>
      <c r="D102" s="174"/>
      <c r="E102" s="174"/>
      <c r="F102" s="174"/>
      <c r="G102" s="174"/>
      <c r="H102" s="174"/>
      <c r="I102" s="56"/>
      <c r="J102" s="56"/>
      <c r="K102" s="57"/>
    </row>
    <row r="103" spans="1:11" s="58" customFormat="1" ht="6.95" customHeight="1">
      <c r="A103" s="429"/>
      <c r="B103" s="430"/>
      <c r="C103" s="430"/>
      <c r="D103" s="430"/>
      <c r="E103" s="430"/>
      <c r="F103" s="430"/>
      <c r="G103" s="430"/>
      <c r="H103" s="430"/>
      <c r="I103" s="56"/>
      <c r="J103" s="56"/>
      <c r="K103" s="57"/>
    </row>
    <row r="104" spans="1:11" s="70" customFormat="1" ht="12" customHeight="1">
      <c r="A104" s="422" t="s">
        <v>151</v>
      </c>
      <c r="B104" s="427"/>
      <c r="C104" s="427"/>
      <c r="D104" s="67"/>
      <c r="E104" s="67"/>
      <c r="F104" s="426" t="s">
        <v>152</v>
      </c>
      <c r="G104" s="427"/>
      <c r="H104" s="427"/>
      <c r="I104" s="68"/>
      <c r="J104" s="425" t="s">
        <v>153</v>
      </c>
      <c r="K104" s="69"/>
    </row>
    <row r="105" spans="1:11" s="70" customFormat="1" ht="12" customHeight="1">
      <c r="A105" s="422">
        <f>C1</f>
        <v>0</v>
      </c>
      <c r="B105" s="422"/>
      <c r="C105" s="422"/>
      <c r="D105" s="67"/>
      <c r="E105" s="67"/>
      <c r="F105" s="426" t="s">
        <v>237</v>
      </c>
      <c r="G105" s="426"/>
      <c r="H105" s="426"/>
      <c r="I105" s="68"/>
      <c r="J105" s="425"/>
      <c r="K105" s="69"/>
    </row>
    <row r="106" spans="1:11" s="70" customFormat="1" ht="12" customHeight="1">
      <c r="A106" s="422">
        <f>C6</f>
        <v>0</v>
      </c>
      <c r="B106" s="427"/>
      <c r="C106" s="427"/>
      <c r="D106" s="67"/>
      <c r="E106" s="67"/>
      <c r="F106" s="426" t="s">
        <v>303</v>
      </c>
      <c r="G106" s="428"/>
      <c r="H106" s="428"/>
      <c r="I106" s="68"/>
      <c r="J106" s="68"/>
      <c r="K106" s="69"/>
    </row>
    <row r="107" spans="1:11" s="70" customFormat="1" ht="12" customHeight="1">
      <c r="A107" s="422">
        <f>C5</f>
        <v>0</v>
      </c>
      <c r="B107" s="427"/>
      <c r="C107" s="427"/>
      <c r="D107" s="67"/>
      <c r="E107" s="67"/>
      <c r="F107" s="426" t="s">
        <v>290</v>
      </c>
      <c r="G107" s="428"/>
      <c r="H107" s="428"/>
      <c r="I107" s="68"/>
      <c r="J107" s="68"/>
      <c r="K107" s="69"/>
    </row>
    <row r="108" spans="1:11" s="70" customFormat="1" ht="9.9499999999999993" customHeight="1">
      <c r="A108" s="164"/>
      <c r="B108" s="164"/>
      <c r="C108" s="67"/>
      <c r="D108" s="67"/>
      <c r="E108" s="67"/>
      <c r="F108" s="161"/>
      <c r="G108" s="68"/>
      <c r="H108" s="68"/>
      <c r="I108" s="68"/>
      <c r="J108" s="68"/>
      <c r="K108" s="69"/>
    </row>
    <row r="109" spans="1:11" s="70" customFormat="1" ht="9.9499999999999993" customHeight="1">
      <c r="A109" s="164"/>
      <c r="B109" s="164"/>
      <c r="C109" s="67"/>
      <c r="D109" s="67"/>
      <c r="E109" s="67"/>
      <c r="F109" s="161"/>
      <c r="G109" s="68"/>
      <c r="H109" s="68"/>
      <c r="I109" s="68"/>
      <c r="J109" s="68"/>
      <c r="K109" s="69"/>
    </row>
    <row r="110" spans="1:11" s="70" customFormat="1" ht="9.9499999999999993" customHeight="1">
      <c r="A110" s="164"/>
      <c r="B110" s="164"/>
      <c r="C110" s="67"/>
      <c r="D110" s="67"/>
      <c r="E110" s="67"/>
      <c r="F110" s="161"/>
      <c r="G110" s="68"/>
      <c r="H110" s="68"/>
      <c r="I110" s="68"/>
      <c r="J110" s="68"/>
      <c r="K110" s="69"/>
    </row>
    <row r="111" spans="1:11" s="70" customFormat="1" ht="9.9499999999999993" customHeight="1">
      <c r="A111" s="164"/>
      <c r="B111" s="164"/>
      <c r="C111" s="67"/>
      <c r="D111" s="67"/>
      <c r="E111" s="67"/>
      <c r="F111" s="161"/>
      <c r="G111" s="68"/>
      <c r="H111" s="68"/>
      <c r="I111" s="68"/>
      <c r="J111" s="68"/>
      <c r="K111" s="69"/>
    </row>
    <row r="112" spans="1:11" s="70" customFormat="1" ht="9.9499999999999993" customHeight="1">
      <c r="A112" s="164"/>
      <c r="B112" s="164"/>
      <c r="C112" s="67"/>
      <c r="D112" s="67"/>
      <c r="E112" s="67"/>
      <c r="F112" s="161"/>
      <c r="G112" s="68"/>
      <c r="H112" s="68"/>
      <c r="I112" s="68"/>
      <c r="J112" s="68"/>
      <c r="K112" s="69"/>
    </row>
    <row r="113" spans="1:11" s="70" customFormat="1" ht="9.9499999999999993" customHeight="1">
      <c r="A113" s="164"/>
      <c r="B113" s="164"/>
      <c r="C113" s="67"/>
      <c r="D113" s="67"/>
      <c r="E113" s="67"/>
      <c r="F113" s="161"/>
      <c r="G113" s="68"/>
      <c r="H113" s="68"/>
      <c r="I113" s="68"/>
      <c r="J113" s="68"/>
      <c r="K113" s="69"/>
    </row>
    <row r="114" spans="1:11" s="70" customFormat="1" ht="9.9499999999999993" customHeight="1">
      <c r="A114" s="164"/>
      <c r="B114" s="164"/>
      <c r="C114" s="67"/>
      <c r="D114" s="67"/>
      <c r="E114" s="67"/>
      <c r="F114" s="161"/>
      <c r="G114" s="68"/>
      <c r="H114" s="68"/>
      <c r="I114" s="68"/>
      <c r="J114" s="68"/>
      <c r="K114" s="69"/>
    </row>
    <row r="115" spans="1:11" s="70" customFormat="1" ht="9.9499999999999993" customHeight="1">
      <c r="A115" s="164"/>
      <c r="B115" s="423" t="s">
        <v>43</v>
      </c>
      <c r="C115" s="423"/>
      <c r="D115" s="67"/>
      <c r="E115" s="67"/>
      <c r="F115" s="423" t="s">
        <v>43</v>
      </c>
      <c r="G115" s="423"/>
      <c r="H115" s="423"/>
      <c r="I115" s="68"/>
      <c r="J115" s="68"/>
      <c r="K115" s="69"/>
    </row>
    <row r="116" spans="1:11" s="70" customFormat="1" ht="8.1" customHeight="1">
      <c r="A116" s="164"/>
      <c r="B116" s="164"/>
      <c r="C116" s="67"/>
      <c r="D116" s="67"/>
      <c r="E116" s="67"/>
      <c r="F116" s="161"/>
      <c r="G116" s="68"/>
      <c r="H116" s="68"/>
      <c r="I116" s="68"/>
      <c r="J116" s="68"/>
      <c r="K116" s="69"/>
    </row>
    <row r="117" spans="1:11" s="175" customFormat="1" ht="12.95" customHeight="1">
      <c r="A117" s="424" t="s">
        <v>122</v>
      </c>
      <c r="B117" s="424"/>
      <c r="C117" s="424"/>
      <c r="D117" s="162"/>
      <c r="E117" s="162"/>
      <c r="F117" s="424" t="s">
        <v>454</v>
      </c>
      <c r="G117" s="424"/>
      <c r="H117" s="424"/>
      <c r="I117" s="68"/>
      <c r="J117" s="68"/>
      <c r="K117" s="68"/>
    </row>
    <row r="118" spans="1:11" s="175" customFormat="1" ht="3" customHeight="1">
      <c r="A118" s="422"/>
      <c r="B118" s="422"/>
      <c r="C118" s="422"/>
      <c r="D118" s="161"/>
      <c r="E118" s="161"/>
      <c r="F118" s="422"/>
      <c r="G118" s="422"/>
      <c r="H118" s="422"/>
      <c r="I118" s="68"/>
      <c r="J118" s="68"/>
      <c r="K118" s="68"/>
    </row>
    <row r="119" spans="1:11" s="175" customFormat="1" ht="12.95" customHeight="1">
      <c r="A119" s="422" t="s">
        <v>123</v>
      </c>
      <c r="B119" s="422"/>
      <c r="C119" s="422"/>
      <c r="D119" s="161"/>
      <c r="E119" s="161"/>
      <c r="F119" s="422" t="s">
        <v>124</v>
      </c>
      <c r="G119" s="422"/>
      <c r="H119" s="422"/>
      <c r="I119" s="68"/>
      <c r="J119" s="68"/>
      <c r="K119" s="68"/>
    </row>
    <row r="120" spans="1:11" s="70" customFormat="1">
      <c r="A120" s="164"/>
      <c r="B120" s="164"/>
      <c r="C120" s="67"/>
      <c r="D120" s="67"/>
      <c r="E120" s="67"/>
      <c r="F120" s="161"/>
      <c r="G120" s="68"/>
      <c r="H120" s="68"/>
      <c r="I120" s="68"/>
      <c r="J120" s="68"/>
      <c r="K120" s="69"/>
    </row>
    <row r="121" spans="1:11" s="70" customFormat="1">
      <c r="A121" s="164"/>
      <c r="B121" s="164"/>
      <c r="C121" s="67"/>
      <c r="D121" s="67"/>
      <c r="E121" s="67"/>
      <c r="F121" s="161"/>
      <c r="G121" s="68"/>
      <c r="H121" s="68"/>
      <c r="I121" s="68"/>
      <c r="J121" s="68"/>
      <c r="K121" s="69"/>
    </row>
  </sheetData>
  <mergeCells count="131">
    <mergeCell ref="A11:H11"/>
    <mergeCell ref="A12:H12"/>
    <mergeCell ref="A17:H17"/>
    <mergeCell ref="A18:H18"/>
    <mergeCell ref="A19:H19"/>
    <mergeCell ref="A20:H20"/>
    <mergeCell ref="A21:H21"/>
    <mergeCell ref="A22:H22"/>
    <mergeCell ref="A13:H13"/>
    <mergeCell ref="A14:H14"/>
    <mergeCell ref="A15:H15"/>
    <mergeCell ref="A16:H16"/>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23:H23"/>
    <mergeCell ref="A24:H24"/>
    <mergeCell ref="A25:H25"/>
    <mergeCell ref="A26:H26"/>
    <mergeCell ref="A27:H27"/>
    <mergeCell ref="A28:H28"/>
    <mergeCell ref="A29:H29"/>
    <mergeCell ref="A30:H30"/>
    <mergeCell ref="A31:H31"/>
    <mergeCell ref="A103:H103"/>
    <mergeCell ref="A104:C104"/>
    <mergeCell ref="F104:H104"/>
    <mergeCell ref="A97:H97"/>
    <mergeCell ref="F99:H99"/>
    <mergeCell ref="A98:H98"/>
    <mergeCell ref="A100:H100"/>
    <mergeCell ref="F101:H101"/>
    <mergeCell ref="A32:H32"/>
    <mergeCell ref="A33:H33"/>
    <mergeCell ref="A34:H34"/>
    <mergeCell ref="A35:H35"/>
    <mergeCell ref="A36:H36"/>
    <mergeCell ref="A37:H37"/>
    <mergeCell ref="A38:H38"/>
    <mergeCell ref="A39:H39"/>
    <mergeCell ref="A40:H40"/>
    <mergeCell ref="A54:H54"/>
    <mergeCell ref="A41:H41"/>
    <mergeCell ref="A42:H42"/>
    <mergeCell ref="A43:H43"/>
    <mergeCell ref="A44:H44"/>
    <mergeCell ref="A45:H45"/>
    <mergeCell ref="A46:H46"/>
    <mergeCell ref="A119:C119"/>
    <mergeCell ref="F119:H119"/>
    <mergeCell ref="B115:C115"/>
    <mergeCell ref="F115:H115"/>
    <mergeCell ref="A117:C117"/>
    <mergeCell ref="F117:H117"/>
    <mergeCell ref="A118:C118"/>
    <mergeCell ref="F118:H118"/>
    <mergeCell ref="J104:J105"/>
    <mergeCell ref="A105:C105"/>
    <mergeCell ref="F105:H105"/>
    <mergeCell ref="A106:C106"/>
    <mergeCell ref="F106:H106"/>
    <mergeCell ref="A107:C107"/>
    <mergeCell ref="F107:H107"/>
    <mergeCell ref="A47:H47"/>
    <mergeCell ref="A48:H48"/>
    <mergeCell ref="A55:H55"/>
    <mergeCell ref="A56:H56"/>
    <mergeCell ref="A57:H57"/>
    <mergeCell ref="A58:H58"/>
    <mergeCell ref="A59:H59"/>
    <mergeCell ref="A60:H60"/>
    <mergeCell ref="A61:H61"/>
    <mergeCell ref="A62:H62"/>
    <mergeCell ref="A63:H63"/>
    <mergeCell ref="B76:H76"/>
    <mergeCell ref="A77:H77"/>
    <mergeCell ref="A78:H78"/>
    <mergeCell ref="A79:H79"/>
    <mergeCell ref="A80:H80"/>
    <mergeCell ref="A85:H85"/>
    <mergeCell ref="A64:H64"/>
    <mergeCell ref="A65:H65"/>
    <mergeCell ref="A66:H66"/>
    <mergeCell ref="A67:H67"/>
    <mergeCell ref="A68:H68"/>
    <mergeCell ref="A69:H69"/>
    <mergeCell ref="A70:H70"/>
    <mergeCell ref="A71:H71"/>
    <mergeCell ref="A72:H72"/>
    <mergeCell ref="A81:H81"/>
    <mergeCell ref="A82:H82"/>
    <mergeCell ref="A83:H83"/>
    <mergeCell ref="A84:H84"/>
    <mergeCell ref="A95:H95"/>
    <mergeCell ref="A96:H96"/>
    <mergeCell ref="A49:E49"/>
    <mergeCell ref="A50:E50"/>
    <mergeCell ref="A51:E51"/>
    <mergeCell ref="A52:E52"/>
    <mergeCell ref="A53:E53"/>
    <mergeCell ref="F49:H49"/>
    <mergeCell ref="F50:H50"/>
    <mergeCell ref="F51:H51"/>
    <mergeCell ref="F52:H52"/>
    <mergeCell ref="F53:H53"/>
    <mergeCell ref="A86:H86"/>
    <mergeCell ref="A87:H87"/>
    <mergeCell ref="A88:H88"/>
    <mergeCell ref="A89:H89"/>
    <mergeCell ref="A90:H90"/>
    <mergeCell ref="A91:H91"/>
    <mergeCell ref="A92:H92"/>
    <mergeCell ref="A93:H93"/>
    <mergeCell ref="A94:H94"/>
    <mergeCell ref="A73:H73"/>
    <mergeCell ref="B74:H74"/>
    <mergeCell ref="B75:H75"/>
  </mergeCells>
  <pageMargins left="0.98425196850393704" right="0.78740157480314965" top="0.70866141732283472" bottom="0.27559055118110237"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B1:G38"/>
  <sheetViews>
    <sheetView workbookViewId="0">
      <selection activeCell="G6" sqref="G6"/>
    </sheetView>
  </sheetViews>
  <sheetFormatPr defaultRowHeight="15"/>
  <cols>
    <col min="1" max="1" width="1.7109375" style="179" customWidth="1"/>
    <col min="2" max="2" width="50.140625" style="179" customWidth="1"/>
    <col min="3" max="4" width="8.7109375" style="179" customWidth="1"/>
    <col min="5" max="5" width="54.42578125" style="179" customWidth="1"/>
    <col min="6" max="6" width="3.85546875" style="179" customWidth="1"/>
    <col min="7" max="7" width="77.85546875" style="179" customWidth="1"/>
    <col min="8" max="16384" width="9.140625" style="179"/>
  </cols>
  <sheetData>
    <row r="1" spans="2:7" ht="15" customHeight="1">
      <c r="B1" s="182" t="s">
        <v>349</v>
      </c>
      <c r="G1" s="445" t="s">
        <v>350</v>
      </c>
    </row>
    <row r="2" spans="2:7" ht="5.0999999999999996" customHeight="1">
      <c r="G2" s="445"/>
    </row>
    <row r="3" spans="2:7" ht="14.1" customHeight="1">
      <c r="B3" s="183">
        <f>'Ponudbeni list'!C8</f>
        <v>0</v>
      </c>
      <c r="G3" s="445"/>
    </row>
    <row r="4" spans="2:7" ht="3" customHeight="1">
      <c r="G4" s="445"/>
    </row>
    <row r="5" spans="2:7" ht="15.95" customHeight="1">
      <c r="B5" s="183">
        <f>'Ponudbeni list'!C9</f>
        <v>0</v>
      </c>
      <c r="G5" s="445"/>
    </row>
    <row r="6" spans="2:7" ht="15" customHeight="1">
      <c r="G6" s="184"/>
    </row>
    <row r="7" spans="2:7" ht="15" customHeight="1">
      <c r="G7" s="446" t="s">
        <v>351</v>
      </c>
    </row>
    <row r="8" spans="2:7" ht="15.75" customHeight="1">
      <c r="G8" s="446"/>
    </row>
    <row r="9" spans="2:7">
      <c r="G9" s="446"/>
    </row>
    <row r="10" spans="2:7">
      <c r="G10" s="185"/>
    </row>
    <row r="17" spans="5:5" ht="15.95" customHeight="1"/>
    <row r="18" spans="5:5" ht="15.95" customHeight="1">
      <c r="E18" s="186" t="s">
        <v>352</v>
      </c>
    </row>
    <row r="19" spans="5:5" ht="5.0999999999999996" customHeight="1">
      <c r="E19" s="180"/>
    </row>
    <row r="20" spans="5:5" ht="15.95" customHeight="1">
      <c r="E20" s="180" t="s">
        <v>353</v>
      </c>
    </row>
    <row r="21" spans="5:5" ht="15.95" customHeight="1">
      <c r="E21" s="187" t="s">
        <v>354</v>
      </c>
    </row>
    <row r="22" spans="5:5" ht="15.95" customHeight="1">
      <c r="E22" s="180"/>
    </row>
    <row r="23" spans="5:5" ht="15.95" customHeight="1">
      <c r="E23" s="180"/>
    </row>
    <row r="24" spans="5:5" ht="15.95" customHeight="1">
      <c r="E24" s="110" t="s">
        <v>44</v>
      </c>
    </row>
    <row r="25" spans="5:5" ht="5.0999999999999996" customHeight="1">
      <c r="E25" s="180"/>
    </row>
    <row r="26" spans="5:5" ht="15.95" customHeight="1">
      <c r="E26" s="180" t="str">
        <f>'Poziv za dostavu ponude'!M15</f>
        <v>JN–05–25</v>
      </c>
    </row>
    <row r="27" spans="5:5" ht="5.0999999999999996" customHeight="1">
      <c r="E27" s="180"/>
    </row>
    <row r="28" spans="5:5" ht="49.5" customHeight="1">
      <c r="E28" s="25" t="str">
        <f>'Poziv za dostavu ponude'!M13</f>
        <v>Usluga izrade projektne dokumentacije za zatvaranje odlagališta komunalnog otpada u Jerovcu, za IVKOM d.d., Ivanec</v>
      </c>
    </row>
    <row r="29" spans="5:5" ht="8.1" customHeight="1">
      <c r="E29" s="180"/>
    </row>
    <row r="30" spans="5:5" ht="15.95" customHeight="1">
      <c r="E30" s="187" t="s">
        <v>355</v>
      </c>
    </row>
    <row r="31" spans="5:5" ht="3" customHeight="1">
      <c r="E31" s="180"/>
    </row>
    <row r="32" spans="5:5" ht="15.95" customHeight="1">
      <c r="E32" s="110" t="s">
        <v>356</v>
      </c>
    </row>
    <row r="33" spans="5:5" ht="15.95" customHeight="1">
      <c r="E33" s="110" t="str">
        <f>'Poziv za dostavu ponude'!A249</f>
        <v xml:space="preserve">24.04.2025. godine, u 11:00 sati (lokalno vrijeme). </v>
      </c>
    </row>
    <row r="34" spans="5:5">
      <c r="E34" s="110"/>
    </row>
    <row r="35" spans="5:5" ht="15.75">
      <c r="E35" s="180"/>
    </row>
    <row r="36" spans="5:5" ht="15.75">
      <c r="E36" s="180"/>
    </row>
    <row r="37" spans="5:5" ht="15.75">
      <c r="E37" s="180"/>
    </row>
    <row r="38" spans="5:5" ht="15.75">
      <c r="E38" s="180"/>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13</vt:i4>
      </vt:variant>
      <vt:variant>
        <vt:lpstr>Imenovani rasponi</vt:lpstr>
      </vt:variant>
      <vt:variant>
        <vt:i4>11</vt:i4>
      </vt:variant>
    </vt:vector>
  </HeadingPairs>
  <TitlesOfParts>
    <vt:vector size="24" baseType="lpstr">
      <vt:lpstr>Poziv za dostavu ponude</vt:lpstr>
      <vt:lpstr>Projekt.zadatak-JN-05-25</vt:lpstr>
      <vt:lpstr>Ponudbeni list</vt:lpstr>
      <vt:lpstr>Pon.list-zajed.ponudit</vt:lpstr>
      <vt:lpstr>Podizvoditelji</vt:lpstr>
      <vt:lpstr>Troškovnik-JN-05-25</vt:lpstr>
      <vt:lpstr>Izj.o neosuđiv.u RH</vt:lpstr>
      <vt:lpstr>Izj.o neosuđiv.izvan RH</vt:lpstr>
      <vt:lpstr>Izjava-uredno isp.ug.</vt:lpstr>
      <vt:lpstr>Prijedlog ugovora</vt:lpstr>
      <vt:lpstr>KUVERTA-pomoćni obrazac</vt:lpstr>
      <vt:lpstr>List3</vt:lpstr>
      <vt:lpstr>List1</vt:lpstr>
      <vt:lpstr>'Izj.o neosuđiv.izvan RH'!Podrucje_ispisa</vt:lpstr>
      <vt:lpstr>'Izj.o neosuđiv.u RH'!Podrucje_ispisa</vt:lpstr>
      <vt:lpstr>'Izjava-uredno isp.ug.'!Podrucje_ispisa</vt:lpstr>
      <vt:lpstr>'KUVERTA-pomoćni obrazac'!Podrucje_ispisa</vt:lpstr>
      <vt:lpstr>Podizvoditelji!Podrucje_ispisa</vt:lpstr>
      <vt:lpstr>'Pon.list-zajed.ponudit'!Podrucje_ispisa</vt:lpstr>
      <vt:lpstr>'Ponudbeni list'!Podrucje_ispisa</vt:lpstr>
      <vt:lpstr>'Poziv za dostavu ponude'!Podrucje_ispisa</vt:lpstr>
      <vt:lpstr>'Prijedlog ugovora'!Podrucje_ispisa</vt:lpstr>
      <vt:lpstr>'Projekt.zadatak-JN-05-25'!Podrucje_ispisa</vt:lpstr>
      <vt:lpstr>'Troškovnik-JN-05-25'!Podrucje_ispisa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2025-04-15T12:02:59Z</cp:lastPrinted>
  <dcterms:created xsi:type="dcterms:W3CDTF">2012-10-18T06:42:05Z</dcterms:created>
  <dcterms:modified xsi:type="dcterms:W3CDTF">2025-04-15T12:03:15Z</dcterms:modified>
</cp:coreProperties>
</file>