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10-25-I-Isc.prom.sign-NA\"/>
    </mc:Choice>
  </mc:AlternateContent>
  <xr:revisionPtr revIDLastSave="0" documentId="13_ncr:1_{8D9884E9-5FFE-444B-8CFF-8AA309A36BE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0-25" sheetId="49" r:id="rId3"/>
    <sheet name="Izjava-uredno isp.ug." sheetId="37" r:id="rId4"/>
    <sheet name="Prijedlog ugovora" sheetId="46" r:id="rId5"/>
    <sheet name="KUVERTA-pomoćni obrazac" sheetId="53" r:id="rId6"/>
    <sheet name="List3" sheetId="54" r:id="rId7"/>
    <sheet name="List1" sheetId="27" r:id="rId8"/>
  </sheets>
  <definedNames>
    <definedName name="_xlnm.Print_Titles" localSheetId="2">'Troškovnik-JN-10-25'!$9:$11</definedName>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ponude'!$A$1:$K$183</definedName>
    <definedName name="_xlnm.Print_Area" localSheetId="4">'Prijedlog ugovora'!$A$1:$H$117</definedName>
    <definedName name="_xlnm.Print_Area" localSheetId="2">'Troškovnik-JN-10-25'!$A$1:$F$58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49" l="1"/>
  <c r="F43" i="49" s="1"/>
  <c r="C23" i="5" s="1"/>
  <c r="A33" i="46" s="1"/>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E33" i="53" l="1"/>
  <c r="E28" i="53"/>
  <c r="E26" i="53"/>
  <c r="B5" i="53"/>
  <c r="B3" i="53"/>
  <c r="C116" i="2"/>
  <c r="C179" i="2" l="1"/>
  <c r="D51" i="49" l="1"/>
  <c r="A49" i="49"/>
  <c r="B3" i="49"/>
  <c r="B4" i="49"/>
  <c r="B2" i="49"/>
  <c r="F44" i="49" l="1"/>
  <c r="F45" i="49" l="1"/>
  <c r="C25" i="5" s="1"/>
  <c r="C24" i="5"/>
  <c r="C6" i="46"/>
  <c r="C5" i="46"/>
  <c r="C4" i="46"/>
  <c r="C3" i="46"/>
  <c r="C2" i="46"/>
  <c r="C1" i="46"/>
  <c r="A100" i="46" l="1"/>
  <c r="A101" i="46"/>
  <c r="A99" i="46"/>
  <c r="F152" i="2" l="1"/>
  <c r="D28" i="37" l="1"/>
  <c r="A26" i="37"/>
  <c r="B4" i="37"/>
  <c r="B5" i="37"/>
  <c r="B3" i="37"/>
  <c r="C5" i="5" l="1"/>
  <c r="B6" i="49" l="1"/>
  <c r="B8" i="37"/>
  <c r="C6" i="5"/>
  <c r="A155" i="2"/>
  <c r="B7" i="49" l="1"/>
  <c r="B9" i="37"/>
  <c r="A158" i="2"/>
  <c r="C81" i="2"/>
  <c r="A80" i="2"/>
  <c r="A22" i="2"/>
  <c r="E151" i="2" l="1"/>
  <c r="E150" i="2"/>
</calcChain>
</file>

<file path=xl/sharedStrings.xml><?xml version="1.0" encoding="utf-8"?>
<sst xmlns="http://schemas.openxmlformats.org/spreadsheetml/2006/main" count="415" uniqueCount="332">
  <si>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</si>
  <si>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</si>
  <si>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</si>
  <si>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</si>
  <si>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</si>
  <si>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</si>
  <si>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</si>
  <si>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</si>
  <si>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</si>
  <si>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</si>
  <si>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</si>
  <si>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</si>
  <si>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</si>
  <si>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</si>
  <si>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</si>
  <si>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</si>
  <si>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</si>
  <si>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</si>
  <si>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</si>
  <si>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</si>
  <si>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</si>
  <si>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</si>
  <si>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</si>
  <si>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</si>
  <si>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</si>
  <si>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</si>
  <si>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</si>
  <si>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</si>
  <si>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</si>
  <si>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</si>
  <si>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</si>
  <si>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</si>
  <si>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</si>
  <si>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</si>
  <si>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</si>
  <si>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</si>
  <si>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</si>
  <si>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</si>
  <si>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</si>
  <si>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</si>
  <si>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</si>
  <si>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</si>
  <si>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</si>
  <si>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</si>
  <si>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</si>
  <si>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</si>
  <si>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</si>
  <si>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</si>
  <si>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</si>
  <si>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</si>
  <si>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</si>
  <si>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</si>
  <si>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</si>
  <si>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</si>
  <si>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</si>
  <si>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</si>
  <si>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</si>
  <si>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</si>
  <si>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</si>
  <si>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</si>
  <si>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</si>
  <si>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</si>
  <si>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</si>
  <si>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</si>
  <si>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</si>
  <si>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</si>
  <si>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</si>
  <si>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</si>
  <si>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</si>
  <si>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</si>
  <si>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</si>
  <si>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</si>
  <si>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</si>
  <si>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</si>
  <si>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</si>
  <si>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</si>
  <si>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</si>
  <si>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</si>
  <si>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</si>
  <si>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</si>
  <si>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</si>
  <si>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</si>
  <si>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</si>
  <si>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</si>
  <si>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</si>
  <si>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</si>
  <si>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</si>
  <si>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</si>
  <si>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</si>
  <si>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</si>
  <si>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</si>
  <si>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</si>
  <si>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</si>
  <si>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</si>
  <si>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</si>
  <si>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</si>
  <si>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</si>
  <si>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</si>
  <si>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</si>
  <si>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</si>
  <si>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</si>
  <si>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</si>
  <si>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</si>
  <si>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</si>
  <si>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</si>
  <si>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</si>
  <si>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</si>
  <si>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</si>
  <si>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</si>
  <si>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</si>
  <si>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</si>
  <si>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</si>
  <si>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</si>
  <si>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</si>
  <si>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</si>
  <si>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</si>
  <si>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</si>
  <si>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</si>
  <si>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</si>
  <si>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</si>
  <si>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</si>
  <si>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</si>
  <si>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</si>
  <si>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</si>
  <si>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</si>
  <si>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</si>
  <si>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</si>
  <si>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</si>
  <si>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</si>
  <si>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</si>
  <si>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</si>
  <si>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</si>
  <si>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</si>
  <si>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</si>
  <si>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</si>
  <si>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</si>
  <si>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</si>
  <si>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</si>
  <si>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</si>
  <si>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</si>
  <si>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</si>
  <si>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</si>
  <si>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</si>
  <si>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</si>
  <si>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</si>
  <si>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</si>
  <si>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</si>
  <si>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</si>
  <si>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</si>
  <si>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</si>
  <si>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</si>
  <si>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</si>
  <si>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</si>
  <si>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</si>
  <si>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</si>
  <si>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</si>
  <si>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</si>
  <si>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</si>
  <si>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</si>
  <si>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</si>
  <si>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</si>
  <si>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</si>
  <si>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</si>
  <si>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</si>
  <si>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</si>
  <si>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</si>
  <si>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</si>
  <si>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</si>
  <si>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</si>
  <si>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</si>
  <si>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</si>
  <si>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</si>
  <si>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</si>
  <si>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</si>
  <si>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</si>
  <si>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</si>
  <si>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</si>
  <si>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</si>
  <si>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</si>
  <si>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</si>
  <si>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</si>
  <si>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</si>
  <si>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</si>
  <si>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</si>
  <si>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</si>
  <si>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</si>
  <si>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</si>
  <si>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</si>
  <si>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</si>
  <si>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</si>
  <si>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</si>
  <si>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</si>
  <si>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</si>
  <si>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</si>
  <si>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</si>
  <si>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</si>
  <si>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</si>
  <si>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</si>
  <si>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</si>
  <si>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</si>
  <si>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</si>
  <si>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</si>
  <si>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 xml:space="preserve">ako IZVRŠITELJ u obračunu koristi cijene više od cijena navedenih u ponudi i ovom Ugovoru, </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</si>
  <si>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</si>
  <si>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</si>
  <si>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</si>
  <si>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</si>
  <si>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</si>
  <si>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</si>
  <si>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</si>
  <si>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</si>
  <si>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</si>
  <si>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</si>
  <si>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</si>
  <si>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</si>
  <si>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</si>
  <si>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</si>
  <si>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</si>
  <si>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</si>
  <si>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</si>
  <si>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</si>
  <si>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</si>
  <si>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</si>
  <si>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</si>
  <si>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</si>
  <si>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</si>
  <si>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</si>
  <si>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</si>
  <si>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</si>
  <si>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</si>
  <si>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</si>
  <si>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</si>
  <si>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</si>
  <si>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</si>
  <si>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</si>
  <si>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</si>
  <si>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</si>
  <si>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</si>
  <si>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</si>
  <si>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</si>
  <si>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</si>
  <si>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</si>
  <si>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</si>
  <si>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</si>
  <si>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</si>
  <si>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</si>
  <si>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</si>
  <si>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Godišnja nabava radova iscrtavanja prometne signalizacije, za IVKOM d.d., Ivanec</t>
  </si>
  <si>
    <t>JN–10–25</t>
  </si>
  <si>
    <t>JN–10–25.</t>
  </si>
  <si>
    <t>Godišnja nabava radova iscrtavanja prometne signalizacije, za IVKOM d.d., Ivanec,</t>
  </si>
  <si>
    <t>Godišnja nabava radova iscrtavanja prometne signalizacije, za IVKOM d.d., Ivanec.</t>
  </si>
  <si>
    <t>Predmet nabave je, sukladno Troškovniku iz dijela II. ovog Poziva:</t>
  </si>
  <si>
    <t>15.000,00 EUR, bez PDV-a.</t>
  </si>
  <si>
    <t>Opis predmeta nabave je sukladan Troškovniku iz dijela II. ovog Poziva.</t>
  </si>
  <si>
    <t>Ugovor će se zaključiti u skladu s Ponudom i Pozivom za dostavu ponude jednostavne nabave čija je procijenjena vrijednost manja od 26.540,00 (66.360,00) EUR.</t>
  </si>
  <si>
    <t>Infrastruktura naručitelja.</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</si>
  <si>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</si>
  <si>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</si>
  <si>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</si>
  <si>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</si>
  <si>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</si>
  <si>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</si>
  <si>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Pješački prijelaz - bruto.</t>
  </si>
  <si>
    <t>m²</t>
  </si>
  <si>
    <t>Oznaka škola.</t>
  </si>
  <si>
    <t>Oznaka X.</t>
  </si>
  <si>
    <t>Zaustavna crta puna 50 cm.</t>
  </si>
  <si>
    <t>m</t>
  </si>
  <si>
    <t>Zaustavna crta - isprekidana 50 cm.</t>
  </si>
  <si>
    <t>Parkiralište za osobna vozila.</t>
  </si>
  <si>
    <t>Oznaka PR.</t>
  </si>
  <si>
    <t>Strelica upozorenja kod lež. policajaca 330x50 cm.</t>
  </si>
  <si>
    <t>Strelica upozorenja kod lež. policajaca 160x75 cm.</t>
  </si>
  <si>
    <t>Bojanje ležećeg policajca 7x1,25 m.</t>
  </si>
  <si>
    <t>Žuta strelica -trokut-upozorenja kod uzdignutih površina 0,5x1,07 m.</t>
  </si>
  <si>
    <t>Bojanje asfaltne površin pješačkog prijelaza crvenom bojom.</t>
  </si>
  <si>
    <t>Crta upozorenja puna 2,9x,5 m.</t>
  </si>
  <si>
    <t>Otoci - bruto.</t>
  </si>
  <si>
    <t>Autobusno stajalište H-51.</t>
  </si>
  <si>
    <t>Natpis "STOP".</t>
  </si>
  <si>
    <t>Demarkiranje parkirnog mjesta - bojanje sivom bojom.</t>
  </si>
  <si>
    <t>Demarkiranje parkirnog mjesta za invalide.</t>
  </si>
  <si>
    <t>Strelica jednosmjerna 5,0 m.</t>
  </si>
  <si>
    <t>Strelica dvosmjerna 5,0 m.</t>
  </si>
  <si>
    <t>Crta puna 12,0 cm.</t>
  </si>
  <si>
    <t>Crta isprekidana 12,0 cm.</t>
  </si>
  <si>
    <t>Brisanje (frezanjem) pune crte 15,0 cm.</t>
  </si>
  <si>
    <t>Brisanje (frezanjem) zaustavne pune crte.</t>
  </si>
  <si>
    <t>Parkiralište za osobna vozila - PLAVA boja.</t>
  </si>
  <si>
    <t>Parkiralište za osobna vozila - invalidi - ŽUTA boja.</t>
  </si>
  <si>
    <t>Prometni znakovi s koeficjentom retrorefleksije razreda RA2 - dimenzije  Ø 60, 60x60, T90 cm.</t>
  </si>
  <si>
    <t>Prometni znakovi s koeficjentom retrorefleksije razreda RA1 - dimenzije  Ø 60, 60x60, T90 cm.</t>
  </si>
  <si>
    <t>Dopunske ploče s koeficjentom retrorefleksije razreda RA2 - dimenzije 60x30 cm.</t>
  </si>
  <si>
    <t>Dopunske ploče s koeficjentom retrorefleksije razreda RA1 - dimenzije  60x30 cm.</t>
  </si>
  <si>
    <t>Stup pocinčani Ø 60,3 mm.</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</si>
  <si>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</si>
  <si>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zaključili su sljedeći</t>
  </si>
  <si>
    <t>IZVRŠITELJ se obvezuje isporučiti NARUČITELJU ugovoreni PREDMET NABAVE prema troškovniku koji je sastavni dio ovog ugovora u ukupnoj cijeni od</t>
  </si>
  <si>
    <t>Ugovorne strane su suglasne da se pojedini PREDMET NABAVE naručuje i izvršuje sukcesivno i prema stvarnim potrebama NARUČITELJA tijekom vremena na koje je zaključen ovaj Ugovor.</t>
  </si>
  <si>
    <t>Ugovorne strane su suglasne da je cijena PREDMETA NABAVE odabranog iz ponude IZVRŠITELJA, franco infrastruktura NARUČITELJA,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</si>
  <si>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</si>
  <si>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</si>
  <si>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Članak 7.</t>
  </si>
  <si>
    <t>ako na strani NARUČITELJA nastupe okolnosti zbog kojih nema potrebe za daljnjim izvršenjem ugovorenog PREDMETA NABAVE temeljem ovog Ugovora.</t>
  </si>
  <si>
    <t>Članak 8.</t>
  </si>
  <si>
    <t>Članak 9.</t>
  </si>
  <si>
    <t>Članak 10.</t>
  </si>
  <si>
    <t>Ugovor br.: ___/1-2025.</t>
  </si>
  <si>
    <r>
      <t xml:space="preserve">12 mjeseci,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U slučaju kršenja roka isporuke Naručitelj zadržava pravo raskinuti ugovor i naplatiti jamstvo za uredno ispunjenje ugovora.</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</si>
  <si>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</si>
  <si>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</si>
  <si>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</si>
  <si>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</si>
  <si>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</si>
  <si>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</si>
  <si>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</si>
  <si>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</si>
  <si>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</si>
  <si>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JN–10–25</t>
    </r>
  </si>
  <si>
    <r>
      <t xml:space="preserve">Ovaj ugovor odnosi se na </t>
    </r>
    <r>
      <rPr>
        <b/>
        <sz val="10"/>
        <rFont val="Arial"/>
        <family val="2"/>
        <charset val="238"/>
      </rPr>
      <t xml:space="preserve">Godišnju nabavu radova iscrtavanja prometne signalizacije, za IVKOM d.d., Ivanec </t>
    </r>
    <r>
      <rPr>
        <sz val="10"/>
        <rFont val="Arial"/>
        <family val="2"/>
        <charset val="238"/>
      </rPr>
      <t xml:space="preserve">(u daljnjem tekstu: PREDMET NABAVE), odabranu u postupku prikupljanja ponuda broj </t>
    </r>
    <r>
      <rPr>
        <b/>
        <sz val="10"/>
        <rFont val="Arial"/>
        <family val="2"/>
        <charset val="238"/>
      </rPr>
      <t>JN–10–25.</t>
    </r>
  </si>
  <si>
    <r>
      <t xml:space="preserve">Obveza IZVRŠITELJA počinje s </t>
    </r>
    <r>
      <rPr>
        <b/>
        <sz val="10"/>
        <rFont val="Arial"/>
        <family val="2"/>
        <charset val="238"/>
      </rPr>
      <t>11.03.2025.</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</si>
  <si>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</si>
  <si>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</si>
  <si>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</si>
  <si>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</si>
  <si>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</si>
  <si>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</si>
  <si>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406-03/25-01/09</t>
  </si>
  <si>
    <t>U Ivancu, 20.02.2025.</t>
  </si>
  <si>
    <t xml:space="preserve">27.02.2025. godine, u 11:00 sati (lokalno vrijeme). </t>
  </si>
  <si>
    <t xml:space="preserve">27.02.2025. godine, do 11:00 sati (lokalno vrijeme).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</si>
</sst>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1.5"/>
      <color rgb="FF0000FF"/>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sz val="10"/>
      <name val="Calibri"/>
      <family val="2"/>
      <charset val="238"/>
      <scheme val="minor"/>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1" fillId="0" borderId="0"/>
    <xf numFmtId="0" fontId="38" fillId="0" borderId="0"/>
    <xf numFmtId="0" fontId="11"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1" fillId="0" borderId="0"/>
    <xf numFmtId="167" fontId="49" fillId="0" borderId="0" applyFill="0" applyBorder="0" applyAlignment="0" applyProtection="0"/>
  </cellStyleXfs>
  <cellXfs count="28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40" xfId="1" applyFont="1" applyBorder="1" applyAlignment="1">
      <alignment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42"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3" fillId="0" borderId="0" xfId="0" applyFont="1" applyAlignment="1">
      <alignment horizontal="justify" vertical="center"/>
    </xf>
    <xf numFmtId="0" fontId="41"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4"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6"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5"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4" xfId="1" applyFont="1" applyBorder="1" applyAlignment="1">
      <alignment horizontal="justify" vertical="center"/>
    </xf>
    <xf numFmtId="4" fontId="41" fillId="0" borderId="0" xfId="8" applyNumberFormat="1" applyFont="1" applyAlignment="1">
      <alignment horizontal="left" vertical="center"/>
    </xf>
    <xf numFmtId="4" fontId="12" fillId="0" borderId="0" xfId="8" applyNumberFormat="1" applyFont="1" applyAlignment="1">
      <alignment horizontal="justify" vertical="top"/>
    </xf>
    <xf numFmtId="4" fontId="52" fillId="0" borderId="0" xfId="8" applyNumberFormat="1" applyFont="1" applyAlignment="1">
      <alignment horizontal="justify" vertical="top"/>
    </xf>
    <xf numFmtId="0" fontId="10" fillId="0" borderId="0" xfId="0" applyFont="1" applyAlignment="1">
      <alignment horizontal="justify" vertical="center" wrapText="1"/>
    </xf>
    <xf numFmtId="0" fontId="53" fillId="0" borderId="0" xfId="0" applyFont="1" applyAlignment="1">
      <alignment vertical="top"/>
    </xf>
    <xf numFmtId="0" fontId="14" fillId="0" borderId="0" xfId="8" applyFont="1" applyAlignment="1">
      <alignment horizontal="justify" vertical="center"/>
    </xf>
    <xf numFmtId="0" fontId="55" fillId="0" borderId="0" xfId="0" applyFont="1" applyAlignment="1">
      <alignment horizontal="justify" vertical="center"/>
    </xf>
    <xf numFmtId="0" fontId="12" fillId="0" borderId="0" xfId="0" applyFont="1" applyAlignment="1">
      <alignment horizontal="justify" vertical="center"/>
    </xf>
    <xf numFmtId="0" fontId="54" fillId="0" borderId="0" xfId="0" applyFont="1" applyAlignment="1">
      <alignment horizontal="right" vertical="top"/>
    </xf>
    <xf numFmtId="0" fontId="8" fillId="0" borderId="0" xfId="0" applyFont="1" applyAlignment="1">
      <alignment horizontal="right" vertical="top"/>
    </xf>
    <xf numFmtId="0" fontId="56" fillId="0" borderId="0" xfId="0" applyFont="1" applyAlignment="1">
      <alignment horizontal="justify" vertical="top"/>
    </xf>
    <xf numFmtId="0" fontId="57" fillId="0" borderId="0" xfId="0" applyFont="1" applyAlignment="1">
      <alignment horizontal="justify" vertical="top"/>
    </xf>
    <xf numFmtId="0" fontId="25" fillId="0" borderId="38" xfId="1" applyFont="1" applyBorder="1" applyAlignment="1">
      <alignmen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50"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50" fillId="4" borderId="32" xfId="0" applyFont="1" applyFill="1" applyBorder="1" applyAlignment="1">
      <alignment horizontal="right" vertical="center"/>
    </xf>
    <xf numFmtId="0" fontId="50"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6" fillId="0" borderId="0" xfId="8" applyFont="1" applyAlignment="1">
      <alignment horizontal="center" vertical="center"/>
    </xf>
    <xf numFmtId="0" fontId="14" fillId="0" borderId="0" xfId="0" applyFont="1" applyAlignment="1">
      <alignment horizontal="right" vertical="center"/>
    </xf>
    <xf numFmtId="0" fontId="59" fillId="0" borderId="0" xfId="1" applyFont="1" applyAlignment="1">
      <alignment horizontal="justify" vertical="center"/>
    </xf>
    <xf numFmtId="0" fontId="63" fillId="0" borderId="0" xfId="0" applyFont="1" applyAlignment="1">
      <alignment horizontal="justify" vertical="center"/>
    </xf>
    <xf numFmtId="0" fontId="48" fillId="0" borderId="0" xfId="0" applyFont="1" applyAlignment="1">
      <alignment horizontal="justify" vertical="center"/>
    </xf>
    <xf numFmtId="0" fontId="22" fillId="0" borderId="0" xfId="1" applyFont="1" applyAlignment="1">
      <alignment horizontal="justify"/>
    </xf>
    <xf numFmtId="0" fontId="62" fillId="0" borderId="0" xfId="0" applyFont="1" applyAlignment="1">
      <alignment horizontal="justify" vertical="center"/>
    </xf>
    <xf numFmtId="0" fontId="6" fillId="0" borderId="0" xfId="0" applyFont="1" applyAlignment="1">
      <alignment horizontal="left" vertical="top"/>
    </xf>
    <xf numFmtId="0" fontId="41"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64" fillId="0" borderId="0" xfId="0" applyFont="1" applyAlignment="1">
      <alignment horizontal="justify" vertical="center"/>
    </xf>
    <xf numFmtId="0" fontId="11" fillId="0" borderId="0" xfId="0" applyFont="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11" fillId="0" borderId="0" xfId="8" applyFont="1" applyAlignment="1">
      <alignment horizontal="justify" vertical="top" wrapText="1"/>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164" fontId="11" fillId="0" borderId="17" xfId="1" applyNumberFormat="1" applyBorder="1" applyAlignment="1">
      <alignment horizontal="right" vertical="center"/>
    </xf>
    <xf numFmtId="0" fontId="43" fillId="0" borderId="0" xfId="1" applyFont="1" applyAlignment="1">
      <alignment vertical="top"/>
    </xf>
    <xf numFmtId="164" fontId="11" fillId="0" borderId="50" xfId="1" applyNumberFormat="1" applyBorder="1" applyAlignment="1">
      <alignment horizontal="right" vertical="center"/>
    </xf>
    <xf numFmtId="164" fontId="18" fillId="0" borderId="34" xfId="0" applyNumberFormat="1" applyFont="1" applyBorder="1" applyAlignment="1">
      <alignment horizontal="justify" vertical="center"/>
    </xf>
    <xf numFmtId="0" fontId="46" fillId="0" borderId="0" xfId="1" applyFont="1"/>
    <xf numFmtId="0" fontId="7" fillId="0" borderId="0" xfId="1" applyFont="1" applyAlignment="1">
      <alignment horizontal="right"/>
    </xf>
    <xf numFmtId="0" fontId="45" fillId="0" borderId="0" xfId="1" applyFont="1" applyAlignment="1">
      <alignment horizontal="right"/>
    </xf>
    <xf numFmtId="14" fontId="11" fillId="0" borderId="0" xfId="0" applyNumberFormat="1" applyFont="1" applyAlignment="1">
      <alignment horizontal="right" vertical="top"/>
    </xf>
    <xf numFmtId="164" fontId="11" fillId="0" borderId="8" xfId="1" applyNumberFormat="1" applyBorder="1" applyAlignment="1">
      <alignment horizontal="left" vertical="center"/>
    </xf>
    <xf numFmtId="164" fontId="11" fillId="0" borderId="8" xfId="1" applyNumberFormat="1" applyBorder="1" applyAlignment="1">
      <alignment horizontal="right" vertical="center"/>
    </xf>
    <xf numFmtId="0" fontId="14" fillId="0" borderId="0" xfId="0" applyFont="1" applyAlignment="1">
      <alignment horizontal="justify" vertical="top"/>
    </xf>
    <xf numFmtId="0" fontId="9" fillId="0" borderId="0" xfId="0" applyFont="1" applyAlignment="1">
      <alignment horizontal="justify" vertical="top"/>
    </xf>
    <xf numFmtId="0" fontId="61"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xf>
    <xf numFmtId="0" fontId="15" fillId="3" borderId="0" xfId="0" applyFont="1" applyFill="1" applyAlignment="1">
      <alignment horizontal="justify" vertical="top"/>
    </xf>
    <xf numFmtId="0" fontId="9" fillId="0" borderId="0" xfId="0" applyFont="1" applyAlignment="1">
      <alignment vertical="top"/>
    </xf>
    <xf numFmtId="0" fontId="16" fillId="0" borderId="0" xfId="0" applyFont="1" applyAlignment="1">
      <alignment horizontal="justify" vertical="top"/>
    </xf>
    <xf numFmtId="0" fontId="11" fillId="0" borderId="0" xfId="0" applyFont="1" applyAlignment="1">
      <alignment horizontal="justify" vertical="top" wrapText="1"/>
    </xf>
    <xf numFmtId="0" fontId="11" fillId="0" borderId="0" xfId="0" applyFont="1" applyAlignment="1">
      <alignment vertical="top"/>
    </xf>
    <xf numFmtId="0" fontId="15" fillId="0" borderId="0" xfId="0" applyFont="1" applyAlignment="1">
      <alignment horizontal="justify" vertical="top"/>
    </xf>
    <xf numFmtId="0" fontId="10" fillId="3"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9" xfId="0" applyFont="1" applyBorder="1" applyAlignment="1">
      <alignment vertical="center"/>
    </xf>
    <xf numFmtId="0" fontId="21" fillId="0" borderId="1" xfId="0" applyFont="1" applyBorder="1" applyAlignment="1">
      <alignment vertical="center"/>
    </xf>
    <xf numFmtId="0" fontId="11" fillId="0" borderId="0" xfId="0" applyFont="1" applyAlignment="1">
      <alignment horizontal="justify" vertical="center"/>
    </xf>
    <xf numFmtId="0" fontId="12"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5" fillId="0" borderId="0" xfId="0" applyFont="1" applyAlignment="1">
      <alignment horizontal="right" vertical="center"/>
    </xf>
    <xf numFmtId="49" fontId="51" fillId="0" borderId="0" xfId="0" applyNumberFormat="1" applyFont="1" applyAlignment="1">
      <alignment horizontal="center" vertical="center"/>
    </xf>
    <xf numFmtId="0" fontId="10" fillId="0" borderId="0" xfId="0" applyFont="1" applyAlignment="1">
      <alignment horizontal="justify" vertical="top"/>
    </xf>
    <xf numFmtId="0" fontId="9"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41" fillId="2" borderId="0" xfId="0" applyFont="1" applyFill="1" applyAlignment="1">
      <alignment horizontal="justify" vertical="center"/>
    </xf>
    <xf numFmtId="0" fontId="11" fillId="0" borderId="28" xfId="1" applyBorder="1" applyAlignment="1">
      <alignment horizontal="justify" vertical="center"/>
    </xf>
    <xf numFmtId="0" fontId="67" fillId="0" borderId="6" xfId="0" applyFont="1" applyBorder="1" applyAlignment="1">
      <alignment horizontal="justify" vertical="center"/>
    </xf>
    <xf numFmtId="0" fontId="11" fillId="0" borderId="29" xfId="1" applyBorder="1" applyAlignment="1">
      <alignment horizontal="justify" vertical="center"/>
    </xf>
    <xf numFmtId="0" fontId="67" fillId="0" borderId="30" xfId="0" applyFont="1" applyBorder="1" applyAlignment="1">
      <alignment horizontal="justify" vertical="center"/>
    </xf>
    <xf numFmtId="0" fontId="11" fillId="0" borderId="35" xfId="1" applyBorder="1" applyAlignment="1">
      <alignment horizontal="justify" vertical="center"/>
    </xf>
    <xf numFmtId="0" fontId="11" fillId="0" borderId="5" xfId="1" applyBorder="1" applyAlignment="1">
      <alignment horizontal="justify" vertical="center"/>
    </xf>
    <xf numFmtId="0" fontId="11" fillId="0" borderId="6" xfId="1" applyBorder="1" applyAlignment="1">
      <alignment horizontal="justify" vertical="center"/>
    </xf>
    <xf numFmtId="0" fontId="11" fillId="0" borderId="28" xfId="1" applyBorder="1" applyAlignment="1">
      <alignment horizontal="left" vertical="center" wrapText="1"/>
    </xf>
    <xf numFmtId="0" fontId="11" fillId="0" borderId="6" xfId="1" applyBorder="1" applyAlignment="1">
      <alignment horizontal="left" vertical="center" wrapText="1"/>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5"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15" fillId="0" borderId="25" xfId="1" applyFont="1" applyBorder="1" applyAlignment="1">
      <alignment horizontal="justify" vertical="center"/>
    </xf>
    <xf numFmtId="0" fontId="15" fillId="0" borderId="31" xfId="1" applyFont="1" applyBorder="1" applyAlignment="1">
      <alignment horizontal="justify" vertical="center"/>
    </xf>
    <xf numFmtId="0" fontId="15"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24" fillId="5" borderId="48" xfId="1" applyFont="1" applyFill="1" applyBorder="1" applyAlignment="1">
      <alignment horizontal="justify" vertical="center"/>
    </xf>
    <xf numFmtId="0" fontId="24" fillId="5" borderId="49" xfId="1" applyFont="1" applyFill="1" applyBorder="1" applyAlignment="1">
      <alignment horizontal="justify" vertical="center"/>
    </xf>
    <xf numFmtId="0" fontId="27" fillId="0" borderId="16"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7" xfId="1" applyFont="1" applyBorder="1" applyAlignment="1">
      <alignment horizontal="justify" vertical="center"/>
    </xf>
    <xf numFmtId="0" fontId="22" fillId="0" borderId="0" xfId="1" applyFont="1"/>
    <xf numFmtId="0" fontId="11" fillId="0" borderId="0" xfId="8" applyFont="1" applyAlignment="1">
      <alignment horizontal="justify" vertical="center" wrapText="1"/>
    </xf>
    <xf numFmtId="0" fontId="11" fillId="0" borderId="0" xfId="9" applyAlignment="1">
      <alignment horizontal="justify" vertical="center"/>
    </xf>
    <xf numFmtId="0" fontId="11" fillId="0" borderId="0" xfId="8" applyFont="1" applyAlignment="1">
      <alignment horizontal="justify" vertical="top" wrapText="1"/>
    </xf>
    <xf numFmtId="0" fontId="11" fillId="0" borderId="0" xfId="7" applyAlignment="1">
      <alignment horizontal="justify" vertical="top"/>
    </xf>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center"/>
    </xf>
    <xf numFmtId="0" fontId="15" fillId="0" borderId="0" xfId="7" applyFont="1" applyAlignment="1">
      <alignment horizontal="center" vertical="top"/>
    </xf>
    <xf numFmtId="0" fontId="15" fillId="0" borderId="0" xfId="8" applyFont="1" applyAlignment="1">
      <alignment horizontal="justify" vertical="top" wrapText="1"/>
    </xf>
    <xf numFmtId="0" fontId="15" fillId="0" borderId="0" xfId="9" applyFont="1"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4" fontId="12" fillId="2" borderId="0" xfId="8" applyNumberFormat="1" applyFont="1" applyFill="1" applyAlignment="1">
      <alignment horizontal="justify" vertical="center"/>
    </xf>
    <xf numFmtId="0" fontId="11" fillId="0" borderId="46" xfId="9" applyBorder="1" applyAlignment="1">
      <alignment horizontal="justify" vertical="center"/>
    </xf>
    <xf numFmtId="0" fontId="11" fillId="0" borderId="47" xfId="9" applyBorder="1" applyAlignment="1">
      <alignment horizontal="justify" vertical="center"/>
    </xf>
    <xf numFmtId="0" fontId="11" fillId="0" borderId="0" xfId="8" applyFont="1" applyAlignment="1">
      <alignment horizontal="left" vertical="center"/>
    </xf>
    <xf numFmtId="49" fontId="11" fillId="0" borderId="47" xfId="9" applyNumberFormat="1" applyBorder="1" applyAlignment="1">
      <alignment horizontal="justify" vertical="center"/>
    </xf>
    <xf numFmtId="0" fontId="15" fillId="0" borderId="46" xfId="9" applyFont="1" applyBorder="1" applyAlignment="1">
      <alignment horizontal="justify" vertical="center"/>
    </xf>
    <xf numFmtId="0" fontId="11" fillId="0" borderId="0" xfId="8" applyFont="1" applyAlignment="1">
      <alignment horizontal="center" vertical="center"/>
    </xf>
    <xf numFmtId="4" fontId="11" fillId="0" borderId="0" xfId="8" applyNumberFormat="1" applyFont="1" applyAlignment="1">
      <alignment horizontal="center" vertical="center"/>
    </xf>
    <xf numFmtId="168" fontId="39" fillId="0" borderId="0" xfId="8" applyNumberFormat="1" applyFont="1" applyAlignment="1">
      <alignment horizontal="center" vertical="top"/>
    </xf>
    <xf numFmtId="168" fontId="39" fillId="0" borderId="0" xfId="9" applyNumberFormat="1" applyFont="1" applyAlignment="1">
      <alignment horizontal="center" vertical="top"/>
    </xf>
    <xf numFmtId="0" fontId="11" fillId="0" borderId="0" xfId="9" applyAlignment="1">
      <alignment horizontal="center" vertical="center"/>
    </xf>
    <xf numFmtId="0" fontId="15" fillId="0" borderId="0" xfId="9" applyFont="1" applyAlignment="1">
      <alignment horizontal="justify" vertical="center"/>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7" applyAlignment="1">
      <alignment horizontal="center" vertical="center"/>
    </xf>
    <xf numFmtId="0" fontId="41" fillId="2" borderId="0" xfId="0" applyFont="1" applyFill="1" applyAlignment="1">
      <alignment horizontal="justify" vertical="top"/>
    </xf>
    <xf numFmtId="0" fontId="18" fillId="2" borderId="0" xfId="0" applyFont="1" applyFill="1" applyAlignment="1">
      <alignment horizontal="justify" vertical="top"/>
    </xf>
    <xf numFmtId="0" fontId="15" fillId="0" borderId="39"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Fill="1" applyAlignment="1">
      <alignment vertical="top"/>
    </xf>
    <xf numFmtId="0" fontId="8" fillId="0" borderId="0" xfId="0" applyFont="1" applyFill="1" applyAlignment="1">
      <alignment horizontal="justify" vertical="top"/>
    </xf>
    <xf numFmtId="0" fontId="57" fillId="0" borderId="0" xfId="0" applyFont="1" applyAlignment="1">
      <alignment horizontal="justify" vertical="center"/>
    </xf>
    <xf numFmtId="0" fontId="56" fillId="0" borderId="0" xfId="0" applyFont="1" applyAlignment="1">
      <alignment vertical="top"/>
    </xf>
    <xf numFmtId="0" fontId="68" fillId="0" borderId="0" xfId="0" applyFont="1" applyAlignment="1">
      <alignment horizontal="left" vertical="center"/>
    </xf>
    <xf numFmtId="0" fontId="68" fillId="0" borderId="0" xfId="0" applyFont="1" applyAlignment="1">
      <alignment vertical="center"/>
    </xf>
    <xf numFmtId="0" fontId="68" fillId="0" borderId="0" xfId="0" applyFont="1" applyAlignment="1">
      <alignment horizontal="justify" vertical="center"/>
    </xf>
    <xf numFmtId="0" fontId="56" fillId="0" borderId="0" xfId="0" applyFont="1" applyAlignment="1">
      <alignment horizontal="justify" vertical="center"/>
    </xf>
    <xf numFmtId="0" fontId="57" fillId="0" borderId="0" xfId="0" applyFont="1" applyAlignment="1">
      <alignment vertical="center"/>
    </xf>
    <xf numFmtId="0" fontId="55" fillId="0" borderId="0" xfId="0" applyFont="1" applyAlignment="1">
      <alignment horizontal="justify" vertical="top"/>
    </xf>
    <xf numFmtId="0" fontId="69" fillId="0" borderId="0" xfId="0" applyFont="1" applyAlignment="1">
      <alignment horizontal="justify" vertical="top"/>
    </xf>
    <xf numFmtId="0" fontId="70" fillId="0" borderId="0" xfId="0" applyFont="1" applyAlignment="1">
      <alignment horizontal="left" vertical="center"/>
    </xf>
    <xf numFmtId="0" fontId="57" fillId="0" borderId="0" xfId="0" applyFont="1" applyAlignment="1">
      <alignment vertical="top"/>
    </xf>
    <xf numFmtId="0" fontId="53" fillId="0" borderId="0" xfId="0" applyFont="1" applyAlignment="1">
      <alignment vertical="top" wrapText="1"/>
    </xf>
    <xf numFmtId="0" fontId="55"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4"/>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3.7109375" style="276" customWidth="1"/>
    <col min="14" max="14" width="2.5703125" style="1" customWidth="1"/>
    <col min="15" max="15" width="51.28515625" style="1" customWidth="1"/>
    <col min="16" max="16384" width="9.140625" style="1"/>
  </cols>
  <sheetData>
    <row r="1" spans="1:15" ht="12.75" customHeight="1">
      <c r="M1" s="169" t="s">
        <v>138</v>
      </c>
    </row>
    <row r="2" spans="1:15" ht="12.75" customHeight="1">
      <c r="M2" s="169"/>
    </row>
    <row r="3" spans="1:15" ht="12.75" customHeight="1">
      <c r="M3" s="169"/>
    </row>
    <row r="4" spans="1:15" ht="12.75" customHeight="1">
      <c r="M4" s="169"/>
    </row>
    <row r="5" spans="1:15" ht="9.9499999999999993" customHeight="1">
      <c r="M5" s="169"/>
    </row>
    <row r="6" spans="1:15" ht="15.95" customHeight="1">
      <c r="E6" s="83"/>
      <c r="F6" s="83"/>
      <c r="G6" s="83"/>
      <c r="H6" s="83"/>
      <c r="I6" s="83"/>
      <c r="J6" s="83"/>
      <c r="K6" s="106" t="s">
        <v>203</v>
      </c>
      <c r="M6" s="275"/>
    </row>
    <row r="7" spans="1:15" ht="14.1" customHeight="1">
      <c r="J7" s="61"/>
      <c r="K7" s="122"/>
      <c r="M7" s="275"/>
      <c r="O7" s="122"/>
    </row>
    <row r="8" spans="1:15" s="116" customFormat="1" ht="15.95" customHeight="1">
      <c r="A8" s="170" t="s">
        <v>170</v>
      </c>
      <c r="B8" s="170"/>
      <c r="C8" s="170"/>
      <c r="D8" s="170"/>
      <c r="E8" s="170"/>
      <c r="F8" s="170"/>
      <c r="G8" s="170"/>
      <c r="H8" s="170"/>
      <c r="I8" s="170"/>
      <c r="J8" s="170"/>
      <c r="K8" s="170"/>
      <c r="M8" s="275"/>
    </row>
    <row r="9" spans="1:15" ht="3" customHeight="1">
      <c r="A9" s="171"/>
      <c r="B9" s="171"/>
      <c r="C9" s="171"/>
      <c r="D9" s="171"/>
      <c r="E9" s="171"/>
      <c r="F9" s="171"/>
      <c r="G9" s="171"/>
      <c r="H9" s="171"/>
      <c r="I9" s="171"/>
      <c r="J9" s="171"/>
      <c r="K9" s="171"/>
      <c r="M9" s="275"/>
    </row>
    <row r="10" spans="1:15" s="116" customFormat="1" ht="15.95" customHeight="1">
      <c r="A10" s="172" t="s">
        <v>248</v>
      </c>
      <c r="B10" s="172"/>
      <c r="C10" s="172"/>
      <c r="D10" s="172"/>
      <c r="E10" s="172"/>
      <c r="F10" s="172"/>
      <c r="G10" s="172"/>
      <c r="H10" s="172"/>
      <c r="I10" s="172"/>
      <c r="J10" s="172"/>
      <c r="K10" s="172"/>
      <c r="M10" s="275"/>
    </row>
    <row r="11" spans="1:15" ht="3" customHeight="1">
      <c r="A11" s="171"/>
      <c r="B11" s="171"/>
      <c r="C11" s="171"/>
      <c r="D11" s="171"/>
      <c r="E11" s="171"/>
      <c r="F11" s="171"/>
      <c r="G11" s="171"/>
      <c r="H11" s="171"/>
      <c r="I11" s="171"/>
      <c r="J11" s="171"/>
      <c r="K11" s="171"/>
    </row>
    <row r="12" spans="1:15" ht="18" customHeight="1">
      <c r="A12" s="175" t="s">
        <v>247</v>
      </c>
      <c r="B12" s="175"/>
      <c r="C12" s="175"/>
      <c r="D12" s="175"/>
      <c r="E12" s="175"/>
      <c r="F12" s="175"/>
      <c r="G12" s="175"/>
      <c r="H12" s="175"/>
      <c r="I12" s="175"/>
      <c r="J12" s="175"/>
      <c r="K12" s="175"/>
      <c r="M12" s="277" t="s">
        <v>251</v>
      </c>
      <c r="O12" s="52"/>
    </row>
    <row r="13" spans="1:15" ht="9.9499999999999993" customHeight="1">
      <c r="A13" s="174"/>
      <c r="B13" s="174"/>
      <c r="C13" s="174"/>
      <c r="D13" s="174"/>
      <c r="E13" s="174"/>
      <c r="F13" s="174"/>
      <c r="G13" s="174"/>
      <c r="H13" s="174"/>
      <c r="I13" s="174"/>
      <c r="J13" s="174"/>
      <c r="K13" s="174"/>
      <c r="M13" s="277" t="s">
        <v>247</v>
      </c>
    </row>
    <row r="14" spans="1:15" ht="9.9499999999999993" customHeight="1">
      <c r="A14" s="156"/>
      <c r="B14" s="156"/>
      <c r="C14" s="156"/>
      <c r="D14" s="156"/>
      <c r="E14" s="156"/>
      <c r="F14" s="156"/>
      <c r="G14" s="156"/>
      <c r="H14" s="156"/>
      <c r="I14" s="156"/>
      <c r="J14" s="156"/>
      <c r="K14" s="156"/>
      <c r="M14" s="278" t="s">
        <v>249</v>
      </c>
    </row>
    <row r="15" spans="1:15" ht="12.75" customHeight="1">
      <c r="A15" s="151" t="s">
        <v>163</v>
      </c>
      <c r="B15" s="151"/>
      <c r="C15" s="151"/>
      <c r="D15" s="151"/>
      <c r="E15" s="151"/>
      <c r="F15" s="151"/>
      <c r="G15" s="151"/>
      <c r="H15" s="151"/>
      <c r="I15" s="151"/>
      <c r="J15" s="151"/>
      <c r="K15" s="151"/>
      <c r="M15" s="279" t="s">
        <v>248</v>
      </c>
      <c r="O15" s="53"/>
    </row>
    <row r="16" spans="1:15" s="3" customFormat="1" ht="5.0999999999999996" customHeight="1">
      <c r="A16" s="151"/>
      <c r="B16" s="151"/>
      <c r="C16" s="151"/>
      <c r="D16" s="151"/>
      <c r="E16" s="151"/>
      <c r="F16" s="151"/>
      <c r="G16" s="151"/>
      <c r="H16" s="151"/>
      <c r="I16" s="151"/>
      <c r="J16" s="151"/>
      <c r="K16" s="151"/>
      <c r="M16" s="280"/>
    </row>
    <row r="17" spans="1:15" ht="39.75" customHeight="1">
      <c r="A17" s="154" t="s">
        <v>232</v>
      </c>
      <c r="B17" s="154"/>
      <c r="C17" s="154"/>
      <c r="D17" s="154"/>
      <c r="E17" s="154"/>
      <c r="F17" s="154"/>
      <c r="G17" s="154"/>
      <c r="H17" s="154"/>
      <c r="I17" s="154"/>
      <c r="J17" s="154"/>
      <c r="K17" s="154"/>
      <c r="M17" s="281"/>
      <c r="O17" s="85"/>
    </row>
    <row r="18" spans="1:15" ht="12.75" customHeight="1">
      <c r="A18" s="156"/>
      <c r="B18" s="156"/>
      <c r="C18" s="156"/>
      <c r="D18" s="156"/>
      <c r="E18" s="156"/>
      <c r="F18" s="156"/>
      <c r="G18" s="156"/>
      <c r="H18" s="156"/>
      <c r="I18" s="156"/>
      <c r="J18" s="156"/>
      <c r="K18" s="156"/>
      <c r="M18" s="281"/>
    </row>
    <row r="19" spans="1:15" s="70" customFormat="1" ht="12.75" customHeight="1">
      <c r="A19" s="72" t="s">
        <v>0</v>
      </c>
      <c r="B19" s="173" t="s">
        <v>47</v>
      </c>
      <c r="C19" s="173"/>
      <c r="D19" s="173"/>
      <c r="E19" s="173"/>
      <c r="F19" s="173"/>
      <c r="G19" s="173"/>
      <c r="H19" s="173"/>
      <c r="I19" s="173"/>
      <c r="J19" s="173"/>
      <c r="K19" s="173"/>
      <c r="M19" s="94"/>
    </row>
    <row r="20" spans="1:15" s="3" customFormat="1" ht="5.0999999999999996" customHeight="1">
      <c r="A20" s="151"/>
      <c r="B20" s="151"/>
      <c r="C20" s="151"/>
      <c r="D20" s="151"/>
      <c r="E20" s="151"/>
      <c r="F20" s="151"/>
      <c r="G20" s="151"/>
      <c r="H20" s="151"/>
      <c r="I20" s="151"/>
      <c r="J20" s="151"/>
      <c r="K20" s="151"/>
      <c r="M20" s="280"/>
    </row>
    <row r="21" spans="1:15" s="3" customFormat="1" ht="12.75" customHeight="1">
      <c r="A21" s="151" t="s">
        <v>252</v>
      </c>
      <c r="B21" s="151"/>
      <c r="C21" s="151"/>
      <c r="D21" s="151"/>
      <c r="E21" s="151"/>
      <c r="F21" s="151"/>
      <c r="G21" s="151"/>
      <c r="H21" s="151"/>
      <c r="I21" s="151"/>
      <c r="J21" s="151"/>
      <c r="K21" s="151"/>
      <c r="M21" s="277" t="s">
        <v>250</v>
      </c>
    </row>
    <row r="22" spans="1:15" s="24" customFormat="1" ht="14.1" customHeight="1">
      <c r="A22" s="160" t="str">
        <f>M12</f>
        <v>Godišnja nabava radova iscrtavanja prometne signalizacije, za IVKOM d.d., Ivanec.</v>
      </c>
      <c r="B22" s="160"/>
      <c r="C22" s="160"/>
      <c r="D22" s="160"/>
      <c r="E22" s="160"/>
      <c r="F22" s="160"/>
      <c r="G22" s="160"/>
      <c r="H22" s="160"/>
      <c r="I22" s="160"/>
      <c r="J22" s="160"/>
      <c r="K22" s="160"/>
      <c r="M22" s="282"/>
    </row>
    <row r="23" spans="1:15" s="3" customFormat="1" ht="5.0999999999999996" customHeight="1">
      <c r="A23" s="151"/>
      <c r="B23" s="151"/>
      <c r="C23" s="151"/>
      <c r="D23" s="151"/>
      <c r="E23" s="151"/>
      <c r="F23" s="151"/>
      <c r="G23" s="151"/>
      <c r="H23" s="151"/>
      <c r="I23" s="151"/>
      <c r="J23" s="151"/>
      <c r="K23" s="151"/>
      <c r="M23" s="98"/>
    </row>
    <row r="24" spans="1:15" s="3" customFormat="1" ht="12.75" customHeight="1">
      <c r="A24" s="154" t="s">
        <v>158</v>
      </c>
      <c r="B24" s="154"/>
      <c r="C24" s="154"/>
      <c r="D24" s="154"/>
      <c r="E24" s="154"/>
      <c r="F24" s="154"/>
      <c r="G24" s="154"/>
      <c r="H24" s="154"/>
      <c r="I24" s="154"/>
      <c r="J24" s="154"/>
      <c r="K24" s="154"/>
      <c r="M24" s="99"/>
    </row>
    <row r="25" spans="1:15" s="24" customFormat="1" ht="26.1" customHeight="1">
      <c r="A25" s="154" t="s">
        <v>206</v>
      </c>
      <c r="B25" s="154"/>
      <c r="C25" s="154"/>
      <c r="D25" s="154"/>
      <c r="E25" s="154"/>
      <c r="F25" s="154"/>
      <c r="G25" s="154"/>
      <c r="H25" s="154"/>
      <c r="I25" s="154"/>
      <c r="J25" s="154"/>
      <c r="K25" s="154"/>
      <c r="M25" s="283"/>
      <c r="O25" s="84"/>
    </row>
    <row r="26" spans="1:15" s="70" customFormat="1" ht="12.75" customHeight="1">
      <c r="A26" s="86" t="s">
        <v>180</v>
      </c>
      <c r="B26" s="167" t="s">
        <v>192</v>
      </c>
      <c r="C26" s="167"/>
      <c r="D26" s="167"/>
      <c r="E26" s="167"/>
      <c r="F26" s="167"/>
      <c r="G26" s="167"/>
      <c r="H26" s="167"/>
      <c r="I26" s="167"/>
      <c r="J26" s="167"/>
      <c r="K26" s="167"/>
      <c r="M26" s="94"/>
      <c r="O26" s="91"/>
    </row>
    <row r="27" spans="1:15" s="70" customFormat="1" ht="12.75" customHeight="1">
      <c r="A27" s="95"/>
      <c r="B27" s="86" t="s">
        <v>0</v>
      </c>
      <c r="C27" s="167" t="s">
        <v>223</v>
      </c>
      <c r="D27" s="167"/>
      <c r="E27" s="167"/>
      <c r="F27" s="167"/>
      <c r="G27" s="167"/>
      <c r="H27" s="167"/>
      <c r="I27" s="167"/>
      <c r="J27" s="167"/>
      <c r="K27" s="167"/>
      <c r="M27" s="94"/>
      <c r="O27" s="91"/>
    </row>
    <row r="28" spans="1:15" s="70" customFormat="1" ht="12.75" customHeight="1">
      <c r="A28" s="95"/>
      <c r="B28" s="86" t="s">
        <v>1</v>
      </c>
      <c r="C28" s="154" t="s">
        <v>190</v>
      </c>
      <c r="D28" s="154"/>
      <c r="E28" s="154"/>
      <c r="F28" s="154"/>
      <c r="G28" s="154"/>
      <c r="H28" s="154"/>
      <c r="I28" s="154"/>
      <c r="J28" s="154"/>
      <c r="K28" s="154"/>
      <c r="M28" s="284"/>
      <c r="O28" s="91"/>
    </row>
    <row r="29" spans="1:15" s="70" customFormat="1" ht="12.75" customHeight="1">
      <c r="A29" s="95"/>
      <c r="B29" s="86" t="s">
        <v>2</v>
      </c>
      <c r="C29" s="167" t="s">
        <v>189</v>
      </c>
      <c r="D29" s="167"/>
      <c r="E29" s="167"/>
      <c r="F29" s="167"/>
      <c r="G29" s="167"/>
      <c r="H29" s="167"/>
      <c r="I29" s="167"/>
      <c r="J29" s="167"/>
      <c r="K29" s="167"/>
      <c r="M29" s="94"/>
      <c r="O29" s="91"/>
    </row>
    <row r="30" spans="1:15" s="70" customFormat="1" ht="12.75" customHeight="1">
      <c r="A30" s="97"/>
      <c r="B30" s="86" t="s">
        <v>3</v>
      </c>
      <c r="C30" s="154" t="s">
        <v>188</v>
      </c>
      <c r="D30" s="154"/>
      <c r="E30" s="154"/>
      <c r="F30" s="154"/>
      <c r="G30" s="154"/>
      <c r="H30" s="154"/>
      <c r="I30" s="154"/>
      <c r="J30" s="154"/>
      <c r="K30" s="154"/>
      <c r="M30" s="94"/>
      <c r="O30" s="91"/>
    </row>
    <row r="31" spans="1:15" s="70" customFormat="1" ht="12.75" customHeight="1">
      <c r="A31" s="97"/>
      <c r="B31" s="86" t="s">
        <v>4</v>
      </c>
      <c r="C31" s="154" t="s">
        <v>187</v>
      </c>
      <c r="D31" s="154"/>
      <c r="E31" s="154"/>
      <c r="F31" s="154"/>
      <c r="G31" s="154"/>
      <c r="H31" s="154"/>
      <c r="I31" s="154"/>
      <c r="J31" s="154"/>
      <c r="K31" s="154"/>
      <c r="M31" s="94"/>
      <c r="O31" s="91"/>
    </row>
    <row r="32" spans="1:15" s="70" customFormat="1" ht="26.1" customHeight="1">
      <c r="A32" s="97"/>
      <c r="B32" s="71" t="s">
        <v>150</v>
      </c>
      <c r="C32" s="154" t="s">
        <v>185</v>
      </c>
      <c r="D32" s="154"/>
      <c r="E32" s="154"/>
      <c r="F32" s="154"/>
      <c r="G32" s="154"/>
      <c r="H32" s="154"/>
      <c r="I32" s="154"/>
      <c r="J32" s="154"/>
      <c r="K32" s="154"/>
      <c r="M32" s="94"/>
      <c r="O32" s="91"/>
    </row>
    <row r="33" spans="1:15" s="70" customFormat="1" ht="12.75" customHeight="1">
      <c r="A33" s="97"/>
      <c r="B33" s="86" t="s">
        <v>160</v>
      </c>
      <c r="C33" s="154" t="s">
        <v>186</v>
      </c>
      <c r="D33" s="154"/>
      <c r="E33" s="154"/>
      <c r="F33" s="154"/>
      <c r="G33" s="154"/>
      <c r="H33" s="154"/>
      <c r="I33" s="154"/>
      <c r="J33" s="154"/>
      <c r="K33" s="154"/>
      <c r="M33" s="94"/>
      <c r="O33" s="91"/>
    </row>
    <row r="34" spans="1:15" s="70" customFormat="1" ht="38.1" customHeight="1">
      <c r="A34" s="71" t="s">
        <v>181</v>
      </c>
      <c r="B34" s="154" t="s">
        <v>193</v>
      </c>
      <c r="C34" s="154"/>
      <c r="D34" s="154"/>
      <c r="E34" s="154"/>
      <c r="F34" s="154"/>
      <c r="G34" s="154"/>
      <c r="H34" s="154"/>
      <c r="I34" s="154"/>
      <c r="J34" s="154"/>
      <c r="K34" s="154"/>
      <c r="M34" s="94"/>
      <c r="O34" s="91"/>
    </row>
    <row r="35" spans="1:15" s="70" customFormat="1" ht="26.1" customHeight="1">
      <c r="A35" s="96"/>
      <c r="B35" s="154" t="s">
        <v>184</v>
      </c>
      <c r="C35" s="154"/>
      <c r="D35" s="154"/>
      <c r="E35" s="154"/>
      <c r="F35" s="154"/>
      <c r="G35" s="154"/>
      <c r="H35" s="154"/>
      <c r="I35" s="154"/>
      <c r="J35" s="154"/>
      <c r="K35" s="154"/>
      <c r="M35" s="94"/>
      <c r="O35" s="91"/>
    </row>
    <row r="36" spans="1:15" s="24" customFormat="1" ht="26.1" customHeight="1">
      <c r="A36" s="168" t="s">
        <v>182</v>
      </c>
      <c r="B36" s="168"/>
      <c r="C36" s="168"/>
      <c r="D36" s="168"/>
      <c r="E36" s="168"/>
      <c r="F36" s="168"/>
      <c r="G36" s="168"/>
      <c r="H36" s="168"/>
      <c r="I36" s="168"/>
      <c r="J36" s="168"/>
      <c r="K36" s="168"/>
      <c r="M36" s="283"/>
      <c r="O36" s="84"/>
    </row>
    <row r="37" spans="1:15" s="3" customFormat="1" ht="5.0999999999999996" customHeight="1">
      <c r="A37" s="151"/>
      <c r="B37" s="151"/>
      <c r="C37" s="151"/>
      <c r="D37" s="151"/>
      <c r="E37" s="151"/>
      <c r="F37" s="151"/>
      <c r="G37" s="151"/>
      <c r="H37" s="151"/>
      <c r="I37" s="151"/>
      <c r="J37" s="151"/>
      <c r="K37" s="151"/>
      <c r="M37" s="98"/>
    </row>
    <row r="38" spans="1:15" s="3" customFormat="1" ht="12.75" customHeight="1">
      <c r="A38" s="151" t="s">
        <v>48</v>
      </c>
      <c r="B38" s="151"/>
      <c r="C38" s="151"/>
      <c r="D38" s="151"/>
      <c r="E38" s="151"/>
      <c r="F38" s="151"/>
      <c r="G38" s="151"/>
      <c r="H38" s="151"/>
      <c r="I38" s="151"/>
      <c r="J38" s="151"/>
      <c r="K38" s="151"/>
      <c r="M38" s="99"/>
    </row>
    <row r="39" spans="1:15" s="3" customFormat="1" ht="12.75" customHeight="1">
      <c r="A39" s="151" t="s">
        <v>254</v>
      </c>
      <c r="B39" s="151"/>
      <c r="C39" s="151"/>
      <c r="D39" s="151"/>
      <c r="E39" s="151"/>
      <c r="F39" s="151"/>
      <c r="G39" s="151"/>
      <c r="H39" s="151"/>
      <c r="I39" s="151"/>
      <c r="J39" s="151"/>
      <c r="K39" s="151"/>
      <c r="M39" s="99"/>
    </row>
    <row r="40" spans="1:15" s="3" customFormat="1" ht="5.0999999999999996" customHeight="1">
      <c r="A40" s="151"/>
      <c r="B40" s="151"/>
      <c r="C40" s="151"/>
      <c r="D40" s="151"/>
      <c r="E40" s="151"/>
      <c r="F40" s="151"/>
      <c r="G40" s="151"/>
      <c r="H40" s="151"/>
      <c r="I40" s="151"/>
      <c r="J40" s="151"/>
      <c r="K40" s="151"/>
      <c r="M40" s="98"/>
    </row>
    <row r="41" spans="1:15" s="3" customFormat="1" ht="12.75" customHeight="1">
      <c r="A41" s="151" t="s">
        <v>49</v>
      </c>
      <c r="B41" s="151"/>
      <c r="C41" s="151"/>
      <c r="D41" s="151"/>
      <c r="E41" s="151"/>
      <c r="F41" s="151"/>
      <c r="G41" s="151"/>
      <c r="H41" s="151"/>
      <c r="I41" s="151"/>
      <c r="J41" s="151"/>
      <c r="K41" s="151"/>
      <c r="M41" s="99"/>
    </row>
    <row r="42" spans="1:15" s="3" customFormat="1" ht="12.75" customHeight="1">
      <c r="A42" s="160" t="s">
        <v>253</v>
      </c>
      <c r="B42" s="160"/>
      <c r="C42" s="160"/>
      <c r="D42" s="160"/>
      <c r="E42" s="160"/>
      <c r="F42" s="160"/>
      <c r="G42" s="160"/>
      <c r="H42" s="160"/>
      <c r="I42" s="160"/>
      <c r="J42" s="160"/>
      <c r="K42" s="160"/>
      <c r="M42" s="99"/>
    </row>
    <row r="43" spans="1:15" ht="12.75" customHeight="1">
      <c r="A43" s="156"/>
      <c r="B43" s="156"/>
      <c r="C43" s="156"/>
      <c r="D43" s="156"/>
      <c r="E43" s="156"/>
      <c r="F43" s="156"/>
      <c r="G43" s="156"/>
      <c r="H43" s="156"/>
      <c r="I43" s="156"/>
      <c r="J43" s="156"/>
      <c r="K43" s="156"/>
      <c r="M43" s="285"/>
    </row>
    <row r="44" spans="1:15" s="70" customFormat="1" ht="12.75" customHeight="1">
      <c r="A44" s="72" t="s">
        <v>1</v>
      </c>
      <c r="B44" s="173" t="s">
        <v>149</v>
      </c>
      <c r="C44" s="173"/>
      <c r="D44" s="173"/>
      <c r="E44" s="173"/>
      <c r="F44" s="173"/>
      <c r="G44" s="173"/>
      <c r="H44" s="173"/>
      <c r="I44" s="173"/>
      <c r="J44" s="173"/>
      <c r="K44" s="173"/>
      <c r="M44" s="94"/>
    </row>
    <row r="45" spans="1:15" s="3" customFormat="1" ht="5.0999999999999996" customHeight="1">
      <c r="A45" s="151"/>
      <c r="B45" s="151"/>
      <c r="C45" s="151"/>
      <c r="D45" s="151"/>
      <c r="E45" s="151"/>
      <c r="F45" s="151"/>
      <c r="G45" s="151"/>
      <c r="H45" s="151"/>
      <c r="I45" s="151"/>
      <c r="J45" s="151"/>
      <c r="K45" s="151"/>
      <c r="M45" s="98"/>
    </row>
    <row r="46" spans="1:15" s="3" customFormat="1" ht="12.75" customHeight="1">
      <c r="A46" s="151" t="s">
        <v>50</v>
      </c>
      <c r="B46" s="151"/>
      <c r="C46" s="151"/>
      <c r="D46" s="151"/>
      <c r="E46" s="151"/>
      <c r="F46" s="151"/>
      <c r="G46" s="151"/>
      <c r="H46" s="151"/>
      <c r="I46" s="151"/>
      <c r="J46" s="151"/>
      <c r="K46" s="151"/>
      <c r="M46" s="99"/>
    </row>
    <row r="47" spans="1:15" s="24" customFormat="1" ht="26.1" customHeight="1">
      <c r="A47" s="154" t="s">
        <v>255</v>
      </c>
      <c r="B47" s="154"/>
      <c r="C47" s="154"/>
      <c r="D47" s="154"/>
      <c r="E47" s="154"/>
      <c r="F47" s="154"/>
      <c r="G47" s="154"/>
      <c r="H47" s="154"/>
      <c r="I47" s="154"/>
      <c r="J47" s="154"/>
      <c r="K47" s="154"/>
      <c r="M47" s="282"/>
    </row>
    <row r="48" spans="1:15" s="3" customFormat="1" ht="5.0999999999999996" customHeight="1">
      <c r="A48" s="168"/>
      <c r="B48" s="168"/>
      <c r="C48" s="168"/>
      <c r="D48" s="168"/>
      <c r="E48" s="168"/>
      <c r="F48" s="168"/>
      <c r="G48" s="168"/>
      <c r="H48" s="168"/>
      <c r="I48" s="168"/>
      <c r="J48" s="168"/>
      <c r="K48" s="168"/>
      <c r="M48" s="98"/>
    </row>
    <row r="49" spans="1:13" s="3" customFormat="1" ht="12.75" customHeight="1">
      <c r="A49" s="154" t="s">
        <v>134</v>
      </c>
      <c r="B49" s="154"/>
      <c r="C49" s="154"/>
      <c r="D49" s="154"/>
      <c r="E49" s="154"/>
      <c r="F49" s="154"/>
      <c r="G49" s="154"/>
      <c r="H49" s="154"/>
      <c r="I49" s="154"/>
      <c r="J49" s="154"/>
      <c r="K49" s="154"/>
      <c r="M49" s="99"/>
    </row>
    <row r="50" spans="1:13" s="3" customFormat="1" ht="51.95" customHeight="1">
      <c r="A50" s="154" t="s">
        <v>173</v>
      </c>
      <c r="B50" s="154"/>
      <c r="C50" s="154"/>
      <c r="D50" s="154"/>
      <c r="E50" s="154"/>
      <c r="F50" s="154"/>
      <c r="G50" s="154"/>
      <c r="H50" s="154"/>
      <c r="I50" s="154"/>
      <c r="J50" s="154"/>
      <c r="K50" s="154"/>
      <c r="M50" s="99"/>
    </row>
    <row r="51" spans="1:13" s="3" customFormat="1" ht="26.1" customHeight="1">
      <c r="A51" s="154" t="s">
        <v>140</v>
      </c>
      <c r="B51" s="154"/>
      <c r="C51" s="154"/>
      <c r="D51" s="154"/>
      <c r="E51" s="154"/>
      <c r="F51" s="154"/>
      <c r="G51" s="154"/>
      <c r="H51" s="154"/>
      <c r="I51" s="154"/>
      <c r="J51" s="154"/>
      <c r="K51" s="154"/>
      <c r="M51" s="99"/>
    </row>
    <row r="52" spans="1:13" s="3" customFormat="1" ht="5.0999999999999996" customHeight="1">
      <c r="A52" s="154"/>
      <c r="B52" s="154"/>
      <c r="C52" s="154"/>
      <c r="D52" s="154"/>
      <c r="E52" s="154"/>
      <c r="F52" s="154"/>
      <c r="G52" s="154"/>
      <c r="H52" s="154"/>
      <c r="I52" s="154"/>
      <c r="J52" s="154"/>
      <c r="K52" s="154"/>
      <c r="M52" s="98"/>
    </row>
    <row r="53" spans="1:13" s="3" customFormat="1" ht="12.75" customHeight="1">
      <c r="A53" s="154" t="s">
        <v>51</v>
      </c>
      <c r="B53" s="154"/>
      <c r="C53" s="154"/>
      <c r="D53" s="154"/>
      <c r="E53" s="154"/>
      <c r="F53" s="154"/>
      <c r="G53" s="154"/>
      <c r="H53" s="154"/>
      <c r="I53" s="154"/>
      <c r="J53" s="154"/>
      <c r="K53" s="154"/>
      <c r="M53" s="99"/>
    </row>
    <row r="54" spans="1:13" s="3" customFormat="1" ht="39" customHeight="1">
      <c r="A54" s="154" t="s">
        <v>309</v>
      </c>
      <c r="B54" s="154"/>
      <c r="C54" s="154"/>
      <c r="D54" s="154"/>
      <c r="E54" s="154"/>
      <c r="F54" s="154"/>
      <c r="G54" s="154"/>
      <c r="H54" s="154"/>
      <c r="I54" s="154"/>
      <c r="J54" s="154"/>
      <c r="K54" s="154"/>
      <c r="M54" s="99"/>
    </row>
    <row r="55" spans="1:13" s="3" customFormat="1" ht="5.0999999999999996" customHeight="1">
      <c r="A55" s="168"/>
      <c r="B55" s="168"/>
      <c r="C55" s="168"/>
      <c r="D55" s="168"/>
      <c r="E55" s="168"/>
      <c r="F55" s="168"/>
      <c r="G55" s="168"/>
      <c r="H55" s="168"/>
      <c r="I55" s="168"/>
      <c r="J55" s="168"/>
      <c r="K55" s="168"/>
      <c r="M55" s="98"/>
    </row>
    <row r="56" spans="1:13" s="3" customFormat="1" ht="12.75" customHeight="1">
      <c r="A56" s="154" t="s">
        <v>52</v>
      </c>
      <c r="B56" s="154"/>
      <c r="C56" s="154"/>
      <c r="D56" s="154"/>
      <c r="E56" s="154"/>
      <c r="F56" s="154"/>
      <c r="G56" s="154"/>
      <c r="H56" s="154"/>
      <c r="I56" s="154"/>
      <c r="J56" s="154"/>
      <c r="K56" s="154"/>
      <c r="M56" s="99"/>
    </row>
    <row r="57" spans="1:13" s="3" customFormat="1" ht="12.75" customHeight="1">
      <c r="A57" s="154" t="s">
        <v>132</v>
      </c>
      <c r="B57" s="154"/>
      <c r="C57" s="154"/>
      <c r="D57" s="154"/>
      <c r="E57" s="154"/>
      <c r="F57" s="154"/>
      <c r="G57" s="154"/>
      <c r="H57" s="154"/>
      <c r="I57" s="154"/>
      <c r="J57" s="154"/>
      <c r="K57" s="154"/>
      <c r="M57" s="99"/>
    </row>
    <row r="58" spans="1:13" s="3" customFormat="1" ht="5.0999999999999996" customHeight="1">
      <c r="A58" s="154"/>
      <c r="B58" s="154"/>
      <c r="C58" s="154"/>
      <c r="D58" s="154"/>
      <c r="E58" s="154"/>
      <c r="F58" s="154"/>
      <c r="G58" s="154"/>
      <c r="H58" s="154"/>
      <c r="I58" s="154"/>
      <c r="J58" s="154"/>
      <c r="K58" s="154"/>
      <c r="M58" s="98"/>
    </row>
    <row r="59" spans="1:13" s="3" customFormat="1" ht="12.75" customHeight="1">
      <c r="A59" s="154" t="s">
        <v>53</v>
      </c>
      <c r="B59" s="154"/>
      <c r="C59" s="154"/>
      <c r="D59" s="154"/>
      <c r="E59" s="154"/>
      <c r="F59" s="154"/>
      <c r="G59" s="154"/>
      <c r="H59" s="154"/>
      <c r="I59" s="154"/>
      <c r="J59" s="154"/>
      <c r="K59" s="154"/>
      <c r="M59" s="99"/>
    </row>
    <row r="60" spans="1:13" s="3" customFormat="1" ht="12.75" customHeight="1">
      <c r="A60" s="154" t="s">
        <v>133</v>
      </c>
      <c r="B60" s="154"/>
      <c r="C60" s="154"/>
      <c r="D60" s="154"/>
      <c r="E60" s="154"/>
      <c r="F60" s="154"/>
      <c r="G60" s="154"/>
      <c r="H60" s="154"/>
      <c r="I60" s="154"/>
      <c r="J60" s="154"/>
      <c r="K60" s="154"/>
      <c r="M60" s="99"/>
    </row>
    <row r="61" spans="1:13" s="3" customFormat="1" ht="5.0999999999999996" customHeight="1">
      <c r="A61" s="154"/>
      <c r="B61" s="154"/>
      <c r="C61" s="154"/>
      <c r="D61" s="154"/>
      <c r="E61" s="154"/>
      <c r="F61" s="154"/>
      <c r="G61" s="154"/>
      <c r="H61" s="154"/>
      <c r="I61" s="154"/>
      <c r="J61" s="154"/>
      <c r="K61" s="154"/>
      <c r="M61" s="98"/>
    </row>
    <row r="62" spans="1:13" s="3" customFormat="1" ht="12.75" customHeight="1">
      <c r="A62" s="154" t="s">
        <v>107</v>
      </c>
      <c r="B62" s="154"/>
      <c r="C62" s="154"/>
      <c r="D62" s="154"/>
      <c r="E62" s="154"/>
      <c r="F62" s="154"/>
      <c r="G62" s="154"/>
      <c r="H62" s="154"/>
      <c r="I62" s="154"/>
      <c r="J62" s="154"/>
      <c r="K62" s="154"/>
      <c r="M62" s="99"/>
    </row>
    <row r="63" spans="1:13" s="3" customFormat="1" ht="12.75" customHeight="1">
      <c r="A63" s="154" t="s">
        <v>256</v>
      </c>
      <c r="B63" s="154"/>
      <c r="C63" s="154"/>
      <c r="D63" s="154"/>
      <c r="E63" s="154"/>
      <c r="F63" s="154"/>
      <c r="G63" s="154"/>
      <c r="H63" s="154"/>
      <c r="I63" s="154"/>
      <c r="J63" s="154"/>
      <c r="K63" s="154"/>
      <c r="M63" s="99"/>
    </row>
    <row r="64" spans="1:13" s="3" customFormat="1" ht="5.0999999999999996" customHeight="1">
      <c r="A64" s="154"/>
      <c r="B64" s="154"/>
      <c r="C64" s="154"/>
      <c r="D64" s="154"/>
      <c r="E64" s="154"/>
      <c r="F64" s="154"/>
      <c r="G64" s="154"/>
      <c r="H64" s="154"/>
      <c r="I64" s="154"/>
      <c r="J64" s="154"/>
      <c r="K64" s="154"/>
      <c r="M64" s="98"/>
    </row>
    <row r="65" spans="1:23" s="3" customFormat="1" ht="12.75" customHeight="1">
      <c r="A65" s="154" t="s">
        <v>54</v>
      </c>
      <c r="B65" s="154"/>
      <c r="C65" s="154"/>
      <c r="D65" s="154"/>
      <c r="E65" s="154"/>
      <c r="F65" s="154"/>
      <c r="G65" s="154"/>
      <c r="H65" s="154"/>
      <c r="I65" s="154"/>
      <c r="J65" s="154"/>
      <c r="K65" s="154"/>
      <c r="M65" s="99"/>
    </row>
    <row r="66" spans="1:23" s="3" customFormat="1" ht="26.1" customHeight="1">
      <c r="A66" s="154" t="s">
        <v>257</v>
      </c>
      <c r="B66" s="154"/>
      <c r="C66" s="154"/>
      <c r="D66" s="154"/>
      <c r="E66" s="154"/>
      <c r="F66" s="154"/>
      <c r="G66" s="154"/>
      <c r="H66" s="154"/>
      <c r="I66" s="154"/>
      <c r="J66" s="154"/>
      <c r="K66" s="154"/>
      <c r="M66" s="99"/>
    </row>
    <row r="67" spans="1:23" s="3" customFormat="1" ht="5.0999999999999996" customHeight="1">
      <c r="A67" s="154"/>
      <c r="B67" s="154"/>
      <c r="C67" s="154"/>
      <c r="D67" s="154"/>
      <c r="E67" s="154"/>
      <c r="F67" s="154"/>
      <c r="G67" s="154"/>
      <c r="H67" s="154"/>
      <c r="I67" s="154"/>
      <c r="J67" s="154"/>
      <c r="K67" s="154"/>
      <c r="M67" s="98"/>
    </row>
    <row r="68" spans="1:23" s="3" customFormat="1" ht="12.75" customHeight="1">
      <c r="A68" s="154" t="s">
        <v>55</v>
      </c>
      <c r="B68" s="154"/>
      <c r="C68" s="154"/>
      <c r="D68" s="154"/>
      <c r="E68" s="154"/>
      <c r="F68" s="154"/>
      <c r="G68" s="154"/>
      <c r="H68" s="154"/>
      <c r="I68" s="154"/>
      <c r="J68" s="154"/>
      <c r="K68" s="154"/>
      <c r="M68" s="99"/>
    </row>
    <row r="69" spans="1:23" s="3" customFormat="1" ht="12.75" customHeight="1">
      <c r="A69" s="154" t="s">
        <v>217</v>
      </c>
      <c r="B69" s="154"/>
      <c r="C69" s="154"/>
      <c r="D69" s="154"/>
      <c r="E69" s="154"/>
      <c r="F69" s="154"/>
      <c r="G69" s="154"/>
      <c r="H69" s="154"/>
      <c r="I69" s="154"/>
      <c r="J69" s="154"/>
      <c r="K69" s="154"/>
      <c r="M69" s="99"/>
    </row>
    <row r="70" spans="1:23" s="3" customFormat="1" ht="5.0999999999999996" customHeight="1">
      <c r="A70" s="154"/>
      <c r="B70" s="154"/>
      <c r="C70" s="154"/>
      <c r="D70" s="154"/>
      <c r="E70" s="154"/>
      <c r="F70" s="154"/>
      <c r="G70" s="154"/>
      <c r="H70" s="154"/>
      <c r="I70" s="154"/>
      <c r="J70" s="154"/>
      <c r="K70" s="154"/>
      <c r="M70" s="98"/>
    </row>
    <row r="71" spans="1:23" s="3" customFormat="1" ht="12.75" customHeight="1">
      <c r="A71" s="154" t="s">
        <v>56</v>
      </c>
      <c r="B71" s="154"/>
      <c r="C71" s="154"/>
      <c r="D71" s="154"/>
      <c r="E71" s="154"/>
      <c r="F71" s="154"/>
      <c r="G71" s="154"/>
      <c r="H71" s="154"/>
      <c r="I71" s="154"/>
      <c r="J71" s="154"/>
      <c r="K71" s="154"/>
      <c r="M71" s="99"/>
    </row>
    <row r="72" spans="1:23" s="3" customFormat="1" ht="26.1" customHeight="1">
      <c r="A72" s="154" t="s">
        <v>257</v>
      </c>
      <c r="B72" s="154"/>
      <c r="C72" s="154"/>
      <c r="D72" s="154"/>
      <c r="E72" s="154"/>
      <c r="F72" s="154"/>
      <c r="G72" s="154"/>
      <c r="H72" s="154"/>
      <c r="I72" s="154"/>
      <c r="J72" s="154"/>
      <c r="K72" s="154"/>
      <c r="M72" s="99"/>
    </row>
    <row r="73" spans="1:23" s="3" customFormat="1" ht="5.0999999999999996" customHeight="1">
      <c r="A73" s="151"/>
      <c r="B73" s="151"/>
      <c r="C73" s="151"/>
      <c r="D73" s="151"/>
      <c r="E73" s="151"/>
      <c r="F73" s="151"/>
      <c r="G73" s="151"/>
      <c r="H73" s="151"/>
      <c r="I73" s="151"/>
      <c r="J73" s="151"/>
      <c r="K73" s="151"/>
      <c r="M73" s="98"/>
      <c r="N73" s="98"/>
      <c r="O73" s="98"/>
      <c r="P73" s="98"/>
      <c r="Q73" s="98"/>
      <c r="R73" s="98"/>
      <c r="S73" s="98"/>
      <c r="T73" s="98"/>
      <c r="U73" s="98"/>
      <c r="V73" s="98"/>
      <c r="W73" s="98"/>
    </row>
    <row r="74" spans="1:23" s="3" customFormat="1" ht="90" customHeight="1">
      <c r="A74" s="154" t="s">
        <v>219</v>
      </c>
      <c r="B74" s="154"/>
      <c r="C74" s="154"/>
      <c r="D74" s="154"/>
      <c r="E74" s="154"/>
      <c r="F74" s="154"/>
      <c r="G74" s="154"/>
      <c r="H74" s="154"/>
      <c r="I74" s="154"/>
      <c r="J74" s="154"/>
      <c r="K74" s="154"/>
      <c r="M74" s="99"/>
      <c r="N74" s="98"/>
      <c r="O74" s="98"/>
      <c r="P74" s="98"/>
      <c r="Q74" s="98"/>
      <c r="R74" s="98"/>
      <c r="S74" s="98"/>
      <c r="T74" s="98"/>
      <c r="U74" s="98"/>
      <c r="V74" s="98"/>
      <c r="W74" s="98"/>
    </row>
    <row r="75" spans="1:23" s="3" customFormat="1" ht="5.0999999999999996" customHeight="1">
      <c r="A75" s="154"/>
      <c r="B75" s="154"/>
      <c r="C75" s="154"/>
      <c r="D75" s="154"/>
      <c r="E75" s="154"/>
      <c r="F75" s="154"/>
      <c r="G75" s="154"/>
      <c r="H75" s="154"/>
      <c r="I75" s="154"/>
      <c r="J75" s="154"/>
      <c r="K75" s="154"/>
      <c r="M75" s="98"/>
      <c r="N75" s="98"/>
      <c r="O75" s="98"/>
      <c r="P75" s="98"/>
      <c r="Q75" s="98"/>
      <c r="R75" s="98"/>
      <c r="S75" s="98"/>
      <c r="T75" s="98"/>
      <c r="U75" s="98"/>
      <c r="V75" s="98"/>
      <c r="W75" s="98"/>
    </row>
    <row r="76" spans="1:23" s="3" customFormat="1" ht="26.1" customHeight="1">
      <c r="A76" s="160" t="s">
        <v>207</v>
      </c>
      <c r="B76" s="160"/>
      <c r="C76" s="160"/>
      <c r="D76" s="160"/>
      <c r="E76" s="160"/>
      <c r="F76" s="160"/>
      <c r="G76" s="160"/>
      <c r="H76" s="160"/>
      <c r="I76" s="160"/>
      <c r="J76" s="160"/>
      <c r="K76" s="160"/>
      <c r="M76" s="99"/>
      <c r="N76" s="98"/>
      <c r="O76" s="98"/>
      <c r="P76" s="98"/>
      <c r="Q76" s="98"/>
      <c r="R76" s="98"/>
      <c r="S76" s="98"/>
      <c r="T76" s="98"/>
      <c r="U76" s="98"/>
      <c r="V76" s="98"/>
      <c r="W76" s="98"/>
    </row>
    <row r="77" spans="1:23" s="3" customFormat="1" ht="5.0999999999999996" customHeight="1">
      <c r="A77" s="151"/>
      <c r="B77" s="151"/>
      <c r="C77" s="151"/>
      <c r="D77" s="151"/>
      <c r="E77" s="151"/>
      <c r="F77" s="151"/>
      <c r="G77" s="151"/>
      <c r="H77" s="151"/>
      <c r="I77" s="151"/>
      <c r="J77" s="151"/>
      <c r="K77" s="151"/>
      <c r="M77" s="98"/>
    </row>
    <row r="78" spans="1:23" s="3" customFormat="1" ht="12.75" customHeight="1">
      <c r="A78" s="151" t="s">
        <v>224</v>
      </c>
      <c r="B78" s="151"/>
      <c r="C78" s="151"/>
      <c r="D78" s="151"/>
      <c r="E78" s="151"/>
      <c r="F78" s="151"/>
      <c r="G78" s="151"/>
      <c r="H78" s="151"/>
      <c r="I78" s="151"/>
      <c r="J78" s="151"/>
      <c r="K78" s="151"/>
      <c r="M78" s="99"/>
    </row>
    <row r="79" spans="1:23" s="3" customFormat="1" ht="12.75" customHeight="1">
      <c r="A79" s="154" t="s">
        <v>218</v>
      </c>
      <c r="B79" s="154"/>
      <c r="C79" s="154"/>
      <c r="D79" s="154"/>
      <c r="E79" s="154"/>
      <c r="F79" s="154"/>
      <c r="G79" s="154"/>
      <c r="H79" s="154"/>
      <c r="I79" s="154"/>
      <c r="J79" s="154"/>
      <c r="K79" s="154"/>
      <c r="M79" s="99"/>
    </row>
    <row r="80" spans="1:23" s="3" customFormat="1" ht="12.75" customHeight="1">
      <c r="A80" s="160" t="str">
        <f>M21</f>
        <v>Godišnja nabava radova iscrtavanja prometne signalizacije, za IVKOM d.d., Ivanec,</v>
      </c>
      <c r="B80" s="160"/>
      <c r="C80" s="160"/>
      <c r="D80" s="160"/>
      <c r="E80" s="160"/>
      <c r="F80" s="160"/>
      <c r="G80" s="160"/>
      <c r="H80" s="160"/>
      <c r="I80" s="160"/>
      <c r="J80" s="160"/>
      <c r="K80" s="160"/>
      <c r="M80" s="99"/>
    </row>
    <row r="81" spans="1:23" s="3" customFormat="1" ht="12.75" customHeight="1">
      <c r="A81" s="4" t="s">
        <v>57</v>
      </c>
      <c r="C81" s="176" t="str">
        <f>M14</f>
        <v>JN–10–25.</v>
      </c>
      <c r="D81" s="176"/>
      <c r="M81" s="99"/>
    </row>
    <row r="82" spans="1:23" s="3" customFormat="1" ht="5.0999999999999996" customHeight="1">
      <c r="A82" s="151"/>
      <c r="B82" s="151"/>
      <c r="C82" s="151"/>
      <c r="D82" s="151"/>
      <c r="E82" s="151"/>
      <c r="F82" s="151"/>
      <c r="G82" s="151"/>
      <c r="H82" s="151"/>
      <c r="I82" s="151"/>
      <c r="J82" s="151"/>
      <c r="K82" s="151"/>
      <c r="M82" s="98"/>
      <c r="N82" s="98"/>
      <c r="O82" s="98"/>
      <c r="P82" s="98"/>
      <c r="Q82" s="98"/>
      <c r="R82" s="98"/>
      <c r="S82" s="98"/>
      <c r="T82" s="98"/>
      <c r="U82" s="98"/>
      <c r="V82" s="98"/>
      <c r="W82" s="98"/>
    </row>
    <row r="83" spans="1:23" s="3" customFormat="1" ht="38.1" customHeight="1">
      <c r="A83" s="160" t="s">
        <v>208</v>
      </c>
      <c r="B83" s="160"/>
      <c r="C83" s="160"/>
      <c r="D83" s="160"/>
      <c r="E83" s="160"/>
      <c r="F83" s="160"/>
      <c r="G83" s="160"/>
      <c r="H83" s="160"/>
      <c r="I83" s="160"/>
      <c r="J83" s="160"/>
      <c r="K83" s="160"/>
      <c r="M83" s="99"/>
      <c r="N83" s="98"/>
      <c r="O83" s="98"/>
      <c r="P83" s="98"/>
      <c r="Q83" s="98"/>
      <c r="R83" s="98"/>
      <c r="S83" s="98"/>
      <c r="T83" s="98"/>
      <c r="U83" s="98"/>
      <c r="V83" s="98"/>
      <c r="W83" s="98"/>
    </row>
    <row r="84" spans="1:23" s="3" customFormat="1" ht="5.0999999999999996" customHeight="1">
      <c r="A84" s="151"/>
      <c r="B84" s="151"/>
      <c r="C84" s="151"/>
      <c r="D84" s="151"/>
      <c r="E84" s="151"/>
      <c r="F84" s="151"/>
      <c r="G84" s="151"/>
      <c r="H84" s="151"/>
      <c r="I84" s="151"/>
      <c r="J84" s="151"/>
      <c r="K84" s="151"/>
      <c r="M84" s="98"/>
      <c r="N84" s="98"/>
      <c r="O84" s="98"/>
      <c r="P84" s="98"/>
      <c r="Q84" s="98"/>
      <c r="R84" s="98"/>
      <c r="S84" s="98"/>
      <c r="T84" s="98"/>
      <c r="U84" s="98"/>
      <c r="V84" s="98"/>
      <c r="W84" s="98"/>
    </row>
    <row r="85" spans="1:23" s="3" customFormat="1" ht="12.75" customHeight="1">
      <c r="A85" s="154" t="s">
        <v>196</v>
      </c>
      <c r="B85" s="154"/>
      <c r="C85" s="154"/>
      <c r="D85" s="154"/>
      <c r="E85" s="154"/>
      <c r="F85" s="154"/>
      <c r="G85" s="154"/>
      <c r="H85" s="154"/>
      <c r="I85" s="154"/>
      <c r="J85" s="154"/>
      <c r="K85" s="154"/>
      <c r="M85" s="99"/>
      <c r="N85" s="98"/>
      <c r="O85" s="98"/>
      <c r="P85" s="98"/>
      <c r="Q85" s="98"/>
      <c r="R85" s="98"/>
      <c r="S85" s="98"/>
      <c r="T85" s="98"/>
      <c r="U85" s="98"/>
      <c r="V85" s="98"/>
      <c r="W85" s="98"/>
    </row>
    <row r="86" spans="1:23" s="3" customFormat="1" ht="26.1" customHeight="1">
      <c r="A86" s="154" t="s">
        <v>197</v>
      </c>
      <c r="B86" s="154"/>
      <c r="C86" s="154"/>
      <c r="D86" s="154"/>
      <c r="E86" s="154"/>
      <c r="F86" s="154"/>
      <c r="G86" s="154"/>
      <c r="H86" s="154"/>
      <c r="I86" s="154"/>
      <c r="J86" s="154"/>
      <c r="K86" s="154"/>
      <c r="M86" s="99"/>
      <c r="N86" s="98"/>
      <c r="O86" s="98"/>
      <c r="P86" s="98"/>
      <c r="Q86" s="98"/>
      <c r="R86" s="98"/>
      <c r="S86" s="98"/>
      <c r="T86" s="98"/>
      <c r="U86" s="98"/>
      <c r="V86" s="98"/>
      <c r="W86" s="98"/>
    </row>
    <row r="87" spans="1:23" s="3" customFormat="1" ht="38.1" customHeight="1">
      <c r="A87" s="154" t="s">
        <v>258</v>
      </c>
      <c r="B87" s="154"/>
      <c r="C87" s="154"/>
      <c r="D87" s="154"/>
      <c r="E87" s="154"/>
      <c r="F87" s="154"/>
      <c r="G87" s="154"/>
      <c r="H87" s="154"/>
      <c r="I87" s="154"/>
      <c r="J87" s="154"/>
      <c r="K87" s="154"/>
      <c r="M87" s="99"/>
      <c r="N87" s="98"/>
      <c r="O87" s="98"/>
      <c r="P87" s="98"/>
      <c r="Q87" s="98"/>
      <c r="R87" s="98"/>
      <c r="S87" s="98"/>
      <c r="T87" s="98"/>
      <c r="U87" s="98"/>
      <c r="V87" s="98"/>
      <c r="W87" s="98"/>
    </row>
    <row r="88" spans="1:23" s="3" customFormat="1" ht="5.0999999999999996" customHeight="1">
      <c r="A88" s="151"/>
      <c r="B88" s="151"/>
      <c r="C88" s="151"/>
      <c r="D88" s="151"/>
      <c r="E88" s="151"/>
      <c r="F88" s="151"/>
      <c r="G88" s="151"/>
      <c r="H88" s="151"/>
      <c r="I88" s="151"/>
      <c r="J88" s="151"/>
      <c r="K88" s="151"/>
      <c r="M88" s="98"/>
    </row>
    <row r="89" spans="1:23" s="3" customFormat="1" ht="12.75" customHeight="1">
      <c r="A89" s="151" t="s">
        <v>58</v>
      </c>
      <c r="B89" s="151"/>
      <c r="C89" s="151"/>
      <c r="D89" s="151"/>
      <c r="E89" s="151"/>
      <c r="F89" s="151"/>
      <c r="G89" s="151"/>
      <c r="H89" s="151"/>
      <c r="I89" s="151"/>
      <c r="J89" s="151"/>
      <c r="K89" s="151"/>
      <c r="M89" s="99"/>
    </row>
    <row r="90" spans="1:23" s="3" customFormat="1" ht="12.75" customHeight="1">
      <c r="A90" s="151" t="s">
        <v>59</v>
      </c>
      <c r="B90" s="151"/>
      <c r="C90" s="151"/>
      <c r="D90" s="151"/>
      <c r="E90" s="151"/>
      <c r="F90" s="151"/>
      <c r="G90" s="151"/>
      <c r="H90" s="151"/>
      <c r="I90" s="151"/>
      <c r="J90" s="151"/>
      <c r="K90" s="151"/>
      <c r="M90" s="99"/>
    </row>
    <row r="91" spans="1:23" s="3" customFormat="1" ht="26.1" customHeight="1">
      <c r="A91" s="154" t="s">
        <v>220</v>
      </c>
      <c r="B91" s="154"/>
      <c r="C91" s="154"/>
      <c r="D91" s="154"/>
      <c r="E91" s="154"/>
      <c r="F91" s="154"/>
      <c r="G91" s="154"/>
      <c r="H91" s="154"/>
      <c r="I91" s="154"/>
      <c r="J91" s="154"/>
      <c r="K91" s="154"/>
      <c r="M91" s="99"/>
    </row>
    <row r="92" spans="1:23" s="3" customFormat="1" ht="12.75" customHeight="1">
      <c r="A92" s="160" t="s">
        <v>198</v>
      </c>
      <c r="B92" s="154"/>
      <c r="C92" s="154"/>
      <c r="D92" s="154"/>
      <c r="E92" s="154"/>
      <c r="F92" s="154"/>
      <c r="G92" s="154"/>
      <c r="H92" s="154"/>
      <c r="I92" s="154"/>
      <c r="J92" s="154"/>
      <c r="K92" s="154"/>
      <c r="M92" s="99"/>
    </row>
    <row r="93" spans="1:23" s="3" customFormat="1" ht="5.0999999999999996" customHeight="1">
      <c r="A93" s="151"/>
      <c r="B93" s="151"/>
      <c r="C93" s="151"/>
      <c r="D93" s="151"/>
      <c r="E93" s="151"/>
      <c r="F93" s="151"/>
      <c r="G93" s="151"/>
      <c r="H93" s="151"/>
      <c r="I93" s="151"/>
      <c r="J93" s="151"/>
      <c r="K93" s="151"/>
      <c r="M93" s="98"/>
    </row>
    <row r="94" spans="1:23" s="3" customFormat="1" ht="12.75" customHeight="1">
      <c r="A94" s="151" t="s">
        <v>60</v>
      </c>
      <c r="B94" s="151"/>
      <c r="C94" s="151"/>
      <c r="D94" s="151"/>
      <c r="E94" s="151"/>
      <c r="F94" s="151"/>
      <c r="G94" s="151"/>
      <c r="H94" s="151"/>
      <c r="I94" s="151"/>
      <c r="J94" s="151"/>
      <c r="K94" s="151"/>
      <c r="M94" s="99"/>
    </row>
    <row r="95" spans="1:23" s="3" customFormat="1" ht="12.75" customHeight="1">
      <c r="A95" s="154" t="s">
        <v>259</v>
      </c>
      <c r="B95" s="154"/>
      <c r="C95" s="154"/>
      <c r="D95" s="154"/>
      <c r="E95" s="154"/>
      <c r="F95" s="154"/>
      <c r="G95" s="154"/>
      <c r="H95" s="154"/>
      <c r="I95" s="154"/>
      <c r="J95" s="154"/>
      <c r="K95" s="154"/>
      <c r="M95" s="99"/>
    </row>
    <row r="96" spans="1:23" ht="12.75" customHeight="1">
      <c r="A96" s="156"/>
      <c r="B96" s="156"/>
      <c r="C96" s="156"/>
      <c r="D96" s="156"/>
      <c r="E96" s="156"/>
      <c r="F96" s="156"/>
      <c r="G96" s="156"/>
      <c r="H96" s="156"/>
      <c r="I96" s="156"/>
      <c r="J96" s="156"/>
      <c r="K96" s="156"/>
      <c r="M96" s="285"/>
    </row>
    <row r="97" spans="1:13" s="24" customFormat="1" ht="26.1" customHeight="1">
      <c r="A97" s="135" t="s">
        <v>2</v>
      </c>
      <c r="B97" s="155" t="s">
        <v>169</v>
      </c>
      <c r="C97" s="155"/>
      <c r="D97" s="155"/>
      <c r="E97" s="155"/>
      <c r="F97" s="155"/>
      <c r="G97" s="155"/>
      <c r="H97" s="155"/>
      <c r="I97" s="155"/>
      <c r="J97" s="155"/>
      <c r="K97" s="155"/>
      <c r="M97" s="282"/>
    </row>
    <row r="98" spans="1:13" s="3" customFormat="1" ht="5.0999999999999996" customHeight="1">
      <c r="A98" s="151"/>
      <c r="B98" s="151"/>
      <c r="C98" s="151"/>
      <c r="D98" s="151"/>
      <c r="E98" s="151"/>
      <c r="F98" s="151"/>
      <c r="G98" s="151"/>
      <c r="H98" s="151"/>
      <c r="I98" s="151"/>
      <c r="J98" s="151"/>
      <c r="K98" s="151"/>
      <c r="M98" s="98"/>
    </row>
    <row r="99" spans="1:13" s="3" customFormat="1" ht="12.75" customHeight="1">
      <c r="A99" s="154" t="s">
        <v>176</v>
      </c>
      <c r="B99" s="154"/>
      <c r="C99" s="154"/>
      <c r="D99" s="154"/>
      <c r="E99" s="154"/>
      <c r="F99" s="154"/>
      <c r="G99" s="154"/>
      <c r="H99" s="154"/>
      <c r="I99" s="154"/>
      <c r="J99" s="154"/>
      <c r="K99" s="154"/>
      <c r="M99" s="99"/>
    </row>
    <row r="100" spans="1:13" s="3" customFormat="1" ht="12.75" customHeight="1">
      <c r="A100" s="154" t="s">
        <v>310</v>
      </c>
      <c r="B100" s="154"/>
      <c r="C100" s="154"/>
      <c r="D100" s="154"/>
      <c r="E100" s="154"/>
      <c r="F100" s="154"/>
      <c r="G100" s="154"/>
      <c r="H100" s="154"/>
      <c r="I100" s="154"/>
      <c r="J100" s="154"/>
      <c r="K100" s="154"/>
      <c r="M100" s="99"/>
    </row>
    <row r="101" spans="1:13" s="2" customFormat="1" ht="12.75" customHeight="1">
      <c r="A101" s="134"/>
      <c r="B101" s="71" t="s">
        <v>0</v>
      </c>
      <c r="C101" s="154" t="s">
        <v>162</v>
      </c>
      <c r="D101" s="154"/>
      <c r="E101" s="154"/>
      <c r="F101" s="154"/>
      <c r="G101" s="154"/>
      <c r="H101" s="154"/>
      <c r="I101" s="154"/>
      <c r="J101" s="154"/>
      <c r="K101" s="154"/>
      <c r="M101" s="92"/>
    </row>
    <row r="102" spans="1:13" s="2" customFormat="1" ht="63.75" customHeight="1">
      <c r="A102" s="134"/>
      <c r="B102" s="68"/>
      <c r="C102" s="71" t="s">
        <v>10</v>
      </c>
      <c r="D102" s="158" t="s">
        <v>311</v>
      </c>
      <c r="E102" s="154"/>
      <c r="F102" s="154"/>
      <c r="G102" s="154"/>
      <c r="H102" s="154"/>
      <c r="I102" s="154"/>
      <c r="J102" s="154"/>
      <c r="K102" s="154"/>
      <c r="M102" s="286"/>
    </row>
    <row r="103" spans="1:13" s="3" customFormat="1" ht="5.0999999999999996" customHeight="1">
      <c r="A103" s="154"/>
      <c r="B103" s="154"/>
      <c r="C103" s="154"/>
      <c r="D103" s="154"/>
      <c r="E103" s="154"/>
      <c r="F103" s="154"/>
      <c r="G103" s="154"/>
      <c r="H103" s="154"/>
      <c r="I103" s="154"/>
      <c r="J103" s="154"/>
      <c r="K103" s="154"/>
      <c r="M103" s="98"/>
    </row>
    <row r="104" spans="1:13" s="3" customFormat="1" ht="26.1" customHeight="1">
      <c r="A104" s="154" t="s">
        <v>174</v>
      </c>
      <c r="B104" s="154"/>
      <c r="C104" s="154"/>
      <c r="D104" s="154"/>
      <c r="E104" s="154"/>
      <c r="F104" s="154"/>
      <c r="G104" s="154"/>
      <c r="H104" s="154"/>
      <c r="I104" s="154"/>
      <c r="J104" s="154"/>
      <c r="K104" s="154"/>
      <c r="M104" s="99"/>
    </row>
    <row r="105" spans="1:13" s="3" customFormat="1" ht="26.1" customHeight="1">
      <c r="A105" s="71" t="s">
        <v>161</v>
      </c>
      <c r="B105" s="154" t="s">
        <v>312</v>
      </c>
      <c r="C105" s="154"/>
      <c r="D105" s="154"/>
      <c r="E105" s="154"/>
      <c r="F105" s="154"/>
      <c r="G105" s="154"/>
      <c r="H105" s="154"/>
      <c r="I105" s="154"/>
      <c r="J105" s="154"/>
      <c r="K105" s="154"/>
      <c r="M105" s="99"/>
    </row>
    <row r="106" spans="1:13" ht="12.75" customHeight="1">
      <c r="A106" s="71" t="s">
        <v>161</v>
      </c>
      <c r="B106" s="158" t="s">
        <v>175</v>
      </c>
      <c r="C106" s="158"/>
      <c r="D106" s="158"/>
      <c r="E106" s="158"/>
      <c r="F106" s="158"/>
      <c r="G106" s="158"/>
      <c r="H106" s="158"/>
      <c r="I106" s="158"/>
      <c r="J106" s="158"/>
      <c r="K106" s="158"/>
      <c r="M106" s="285"/>
    </row>
    <row r="107" spans="1:13" ht="12.75" customHeight="1">
      <c r="A107" s="159"/>
      <c r="B107" s="159"/>
      <c r="C107" s="159"/>
      <c r="D107" s="159"/>
      <c r="E107" s="159"/>
      <c r="F107" s="159"/>
      <c r="G107" s="159"/>
      <c r="H107" s="159"/>
      <c r="I107" s="159"/>
      <c r="J107" s="159"/>
      <c r="K107" s="159"/>
      <c r="M107" s="285"/>
    </row>
    <row r="108" spans="1:13" s="24" customFormat="1" ht="12.75" customHeight="1">
      <c r="A108" s="135" t="s">
        <v>3</v>
      </c>
      <c r="B108" s="155" t="s">
        <v>159</v>
      </c>
      <c r="C108" s="155"/>
      <c r="D108" s="155"/>
      <c r="E108" s="155"/>
      <c r="F108" s="155"/>
      <c r="G108" s="155"/>
      <c r="H108" s="155"/>
      <c r="I108" s="155"/>
      <c r="J108" s="155"/>
      <c r="K108" s="155"/>
      <c r="M108" s="282"/>
    </row>
    <row r="109" spans="1:13" s="3" customFormat="1" ht="5.0999999999999996" customHeight="1">
      <c r="A109" s="154"/>
      <c r="B109" s="154"/>
      <c r="C109" s="154"/>
      <c r="D109" s="154"/>
      <c r="E109" s="154"/>
      <c r="F109" s="154"/>
      <c r="G109" s="154"/>
      <c r="H109" s="154"/>
      <c r="I109" s="154"/>
      <c r="J109" s="154"/>
      <c r="K109" s="154"/>
      <c r="M109" s="98"/>
    </row>
    <row r="110" spans="1:13" s="3" customFormat="1" ht="12.75" customHeight="1">
      <c r="A110" s="154" t="s">
        <v>171</v>
      </c>
      <c r="B110" s="154"/>
      <c r="C110" s="154"/>
      <c r="D110" s="154"/>
      <c r="E110" s="154"/>
      <c r="F110" s="154"/>
      <c r="G110" s="154"/>
      <c r="H110" s="154"/>
      <c r="I110" s="154"/>
      <c r="J110" s="154"/>
      <c r="K110" s="154"/>
      <c r="M110" s="99"/>
    </row>
    <row r="111" spans="1:13" s="3" customFormat="1" ht="5.0999999999999996" customHeight="1">
      <c r="A111" s="154"/>
      <c r="B111" s="154"/>
      <c r="C111" s="154"/>
      <c r="D111" s="154"/>
      <c r="E111" s="154"/>
      <c r="F111" s="154"/>
      <c r="G111" s="154"/>
      <c r="H111" s="154"/>
      <c r="I111" s="154"/>
      <c r="J111" s="154"/>
      <c r="K111" s="154"/>
      <c r="M111" s="98"/>
    </row>
    <row r="112" spans="1:13" s="2" customFormat="1" ht="27.95" customHeight="1">
      <c r="A112" s="71"/>
      <c r="B112" s="158" t="s">
        <v>313</v>
      </c>
      <c r="C112" s="154"/>
      <c r="D112" s="154"/>
      <c r="E112" s="154"/>
      <c r="F112" s="154"/>
      <c r="G112" s="154"/>
      <c r="H112" s="154"/>
      <c r="I112" s="154"/>
      <c r="J112" s="154"/>
      <c r="K112" s="154"/>
      <c r="M112" s="92"/>
    </row>
    <row r="113" spans="1:13" s="2" customFormat="1" ht="54" customHeight="1">
      <c r="A113" s="134"/>
      <c r="B113" s="147" t="s">
        <v>225</v>
      </c>
      <c r="C113" s="158" t="s">
        <v>314</v>
      </c>
      <c r="D113" s="158"/>
      <c r="E113" s="158"/>
      <c r="F113" s="158"/>
      <c r="G113" s="158"/>
      <c r="H113" s="158"/>
      <c r="I113" s="158"/>
      <c r="J113" s="158"/>
      <c r="K113" s="158"/>
      <c r="M113" s="92"/>
    </row>
    <row r="114" spans="1:13" s="2" customFormat="1" ht="12.75" customHeight="1">
      <c r="A114" s="134"/>
      <c r="B114" s="71"/>
      <c r="C114" s="162" t="s">
        <v>229</v>
      </c>
      <c r="D114" s="162"/>
      <c r="E114" s="162"/>
      <c r="F114" s="162"/>
      <c r="G114" s="162"/>
      <c r="H114" s="162"/>
      <c r="I114" s="162"/>
      <c r="J114" s="162"/>
      <c r="K114" s="162"/>
      <c r="M114" s="92"/>
    </row>
    <row r="115" spans="1:13" s="2" customFormat="1" ht="26.1" customHeight="1">
      <c r="A115" s="134"/>
      <c r="B115" s="71"/>
      <c r="C115" s="158" t="s">
        <v>228</v>
      </c>
      <c r="D115" s="158"/>
      <c r="E115" s="158"/>
      <c r="F115" s="158"/>
      <c r="G115" s="158"/>
      <c r="H115" s="158"/>
      <c r="I115" s="158"/>
      <c r="J115" s="158"/>
      <c r="K115" s="158"/>
      <c r="M115" s="92"/>
    </row>
    <row r="116" spans="1:13" s="2" customFormat="1" ht="15.75" customHeight="1">
      <c r="A116" s="134"/>
      <c r="B116" s="71"/>
      <c r="C116" s="178" t="str">
        <f>A10</f>
        <v>JN–10–25</v>
      </c>
      <c r="D116" s="178"/>
      <c r="E116" s="178"/>
      <c r="F116" s="178"/>
      <c r="G116" s="178"/>
      <c r="H116" s="178"/>
      <c r="I116" s="178"/>
      <c r="J116" s="178"/>
      <c r="K116" s="178"/>
      <c r="M116" s="92"/>
    </row>
    <row r="117" spans="1:13" s="2" customFormat="1" ht="54" customHeight="1">
      <c r="A117" s="134"/>
      <c r="B117" s="71"/>
      <c r="C117" s="158" t="s">
        <v>315</v>
      </c>
      <c r="D117" s="158"/>
      <c r="E117" s="158"/>
      <c r="F117" s="158"/>
      <c r="G117" s="158"/>
      <c r="H117" s="158"/>
      <c r="I117" s="158"/>
      <c r="J117" s="158"/>
      <c r="K117" s="158"/>
      <c r="M117" s="92"/>
    </row>
    <row r="118" spans="1:13" s="2" customFormat="1" ht="39.950000000000003" customHeight="1">
      <c r="A118" s="134"/>
      <c r="B118" s="71"/>
      <c r="C118" s="162" t="s">
        <v>316</v>
      </c>
      <c r="D118" s="162"/>
      <c r="E118" s="162"/>
      <c r="F118" s="162"/>
      <c r="G118" s="162"/>
      <c r="H118" s="162"/>
      <c r="I118" s="162"/>
      <c r="J118" s="162"/>
      <c r="K118" s="162"/>
      <c r="M118" s="92"/>
    </row>
    <row r="119" spans="1:13" s="3" customFormat="1" ht="12.75" customHeight="1">
      <c r="A119" s="133"/>
      <c r="B119" s="179" t="s">
        <v>226</v>
      </c>
      <c r="C119" s="179"/>
      <c r="D119" s="179"/>
      <c r="E119" s="179"/>
      <c r="F119" s="179"/>
      <c r="G119" s="179"/>
      <c r="H119" s="179"/>
      <c r="I119" s="179"/>
      <c r="J119" s="179"/>
      <c r="K119" s="179"/>
      <c r="M119" s="99"/>
    </row>
    <row r="120" spans="1:13" s="2" customFormat="1" ht="54" customHeight="1">
      <c r="A120" s="134"/>
      <c r="B120" s="71" t="s">
        <v>227</v>
      </c>
      <c r="C120" s="158" t="s">
        <v>317</v>
      </c>
      <c r="D120" s="158"/>
      <c r="E120" s="158"/>
      <c r="F120" s="158"/>
      <c r="G120" s="158"/>
      <c r="H120" s="158"/>
      <c r="I120" s="158"/>
      <c r="J120" s="158"/>
      <c r="K120" s="158"/>
      <c r="M120" s="92"/>
    </row>
    <row r="121" spans="1:13" ht="12.75" customHeight="1">
      <c r="A121" s="159"/>
      <c r="B121" s="159"/>
      <c r="C121" s="159"/>
      <c r="D121" s="159"/>
      <c r="E121" s="159"/>
      <c r="F121" s="159"/>
      <c r="G121" s="159"/>
      <c r="H121" s="159"/>
      <c r="I121" s="159"/>
      <c r="J121" s="159"/>
      <c r="K121" s="159"/>
      <c r="M121" s="285"/>
    </row>
    <row r="122" spans="1:13" s="24" customFormat="1" ht="12.75" customHeight="1">
      <c r="A122" s="135" t="s">
        <v>4</v>
      </c>
      <c r="B122" s="155" t="s">
        <v>61</v>
      </c>
      <c r="C122" s="155"/>
      <c r="D122" s="155"/>
      <c r="E122" s="155"/>
      <c r="F122" s="155"/>
      <c r="G122" s="155"/>
      <c r="H122" s="155"/>
      <c r="I122" s="155"/>
      <c r="J122" s="155"/>
      <c r="K122" s="155"/>
      <c r="M122" s="282"/>
    </row>
    <row r="123" spans="1:13" s="3" customFormat="1" ht="5.0999999999999996" customHeight="1">
      <c r="A123" s="154"/>
      <c r="B123" s="154"/>
      <c r="C123" s="154"/>
      <c r="D123" s="154"/>
      <c r="E123" s="154"/>
      <c r="F123" s="154"/>
      <c r="G123" s="154"/>
      <c r="H123" s="154"/>
      <c r="I123" s="154"/>
      <c r="J123" s="154"/>
      <c r="K123" s="154"/>
      <c r="M123" s="98"/>
    </row>
    <row r="124" spans="1:13" s="3" customFormat="1" ht="12.75" customHeight="1">
      <c r="A124" s="154" t="s">
        <v>62</v>
      </c>
      <c r="B124" s="154"/>
      <c r="C124" s="154"/>
      <c r="D124" s="154"/>
      <c r="E124" s="154"/>
      <c r="F124" s="154"/>
      <c r="G124" s="154"/>
      <c r="H124" s="154"/>
      <c r="I124" s="154"/>
      <c r="J124" s="154"/>
      <c r="K124" s="154"/>
      <c r="M124" s="99"/>
    </row>
    <row r="125" spans="1:13" s="2" customFormat="1">
      <c r="A125" s="68" t="s">
        <v>0</v>
      </c>
      <c r="B125" s="160" t="s">
        <v>135</v>
      </c>
      <c r="C125" s="160"/>
      <c r="D125" s="160"/>
      <c r="E125" s="160"/>
      <c r="F125" s="160"/>
      <c r="G125" s="160"/>
      <c r="H125" s="160"/>
      <c r="I125" s="160"/>
      <c r="J125" s="160"/>
      <c r="K125" s="160"/>
      <c r="M125" s="92"/>
    </row>
    <row r="126" spans="1:13" s="2" customFormat="1" ht="12.75" customHeight="1">
      <c r="A126" s="68" t="s">
        <v>1</v>
      </c>
      <c r="B126" s="160" t="s">
        <v>194</v>
      </c>
      <c r="C126" s="160"/>
      <c r="D126" s="160"/>
      <c r="E126" s="160"/>
      <c r="F126" s="160"/>
      <c r="G126" s="160"/>
      <c r="H126" s="160"/>
      <c r="I126" s="160"/>
      <c r="J126" s="160"/>
      <c r="K126" s="160"/>
      <c r="M126" s="92"/>
    </row>
    <row r="127" spans="1:13" s="2" customFormat="1">
      <c r="A127" s="68" t="s">
        <v>2</v>
      </c>
      <c r="B127" s="160" t="s">
        <v>136</v>
      </c>
      <c r="C127" s="160"/>
      <c r="D127" s="160"/>
      <c r="E127" s="160"/>
      <c r="F127" s="160"/>
      <c r="G127" s="160"/>
      <c r="H127" s="160"/>
      <c r="I127" s="160"/>
      <c r="J127" s="160"/>
      <c r="K127" s="160"/>
      <c r="M127" s="92"/>
    </row>
    <row r="128" spans="1:13" s="2" customFormat="1" ht="12.75" customHeight="1">
      <c r="A128" s="68" t="s">
        <v>3</v>
      </c>
      <c r="B128" s="160" t="s">
        <v>245</v>
      </c>
      <c r="C128" s="160"/>
      <c r="D128" s="160"/>
      <c r="E128" s="160"/>
      <c r="F128" s="160"/>
      <c r="G128" s="160"/>
      <c r="H128" s="160"/>
      <c r="I128" s="160"/>
      <c r="J128" s="160"/>
      <c r="K128" s="160"/>
      <c r="M128" s="92"/>
    </row>
    <row r="129" spans="1:23" s="2" customFormat="1">
      <c r="A129" s="68" t="s">
        <v>4</v>
      </c>
      <c r="B129" s="160" t="s">
        <v>216</v>
      </c>
      <c r="C129" s="160"/>
      <c r="D129" s="160"/>
      <c r="E129" s="160"/>
      <c r="F129" s="160"/>
      <c r="G129" s="160"/>
      <c r="H129" s="160"/>
      <c r="I129" s="160"/>
      <c r="J129" s="160"/>
      <c r="K129" s="160"/>
      <c r="M129" s="92"/>
    </row>
    <row r="130" spans="1:23" s="2" customFormat="1" ht="54" customHeight="1">
      <c r="A130" s="68" t="s">
        <v>150</v>
      </c>
      <c r="B130" s="150" t="s">
        <v>243</v>
      </c>
      <c r="C130" s="150"/>
      <c r="D130" s="150"/>
      <c r="E130" s="150"/>
      <c r="F130" s="150"/>
      <c r="G130" s="150"/>
      <c r="H130" s="150"/>
      <c r="I130" s="150"/>
      <c r="J130" s="150"/>
      <c r="K130" s="150"/>
      <c r="M130" s="92"/>
    </row>
    <row r="131" spans="1:23" s="3" customFormat="1" ht="5.0999999999999996" customHeight="1">
      <c r="A131" s="151"/>
      <c r="B131" s="151"/>
      <c r="C131" s="151"/>
      <c r="D131" s="151"/>
      <c r="E131" s="151"/>
      <c r="F131" s="151"/>
      <c r="G131" s="151"/>
      <c r="H131" s="151"/>
      <c r="I131" s="151"/>
      <c r="J131" s="151"/>
      <c r="K131" s="151"/>
      <c r="M131" s="98"/>
    </row>
    <row r="132" spans="1:23" s="3" customFormat="1" ht="14.1" customHeight="1">
      <c r="A132" s="152" t="s">
        <v>231</v>
      </c>
      <c r="B132" s="152"/>
      <c r="C132" s="152"/>
      <c r="D132" s="152"/>
      <c r="E132" s="152"/>
      <c r="F132" s="152"/>
      <c r="G132" s="152"/>
      <c r="H132" s="152"/>
      <c r="I132" s="152"/>
      <c r="J132" s="152"/>
      <c r="K132" s="152"/>
      <c r="M132" s="99"/>
    </row>
    <row r="133" spans="1:23" s="3" customFormat="1" ht="66" customHeight="1">
      <c r="A133" s="153" t="s">
        <v>244</v>
      </c>
      <c r="B133" s="153"/>
      <c r="C133" s="153"/>
      <c r="D133" s="153"/>
      <c r="E133" s="153"/>
      <c r="F133" s="153"/>
      <c r="G133" s="153"/>
      <c r="H133" s="153"/>
      <c r="I133" s="153"/>
      <c r="J133" s="153"/>
      <c r="K133" s="153"/>
      <c r="M133" s="99"/>
    </row>
    <row r="134" spans="1:23" ht="12.75" customHeight="1">
      <c r="A134" s="156"/>
      <c r="B134" s="156"/>
      <c r="C134" s="156"/>
      <c r="D134" s="156"/>
      <c r="E134" s="156"/>
      <c r="F134" s="156"/>
      <c r="G134" s="156"/>
      <c r="H134" s="156"/>
      <c r="I134" s="156"/>
      <c r="J134" s="156"/>
      <c r="K134" s="156"/>
      <c r="M134" s="285"/>
    </row>
    <row r="135" spans="1:23" s="24" customFormat="1" ht="12.75" customHeight="1">
      <c r="A135" s="135" t="s">
        <v>150</v>
      </c>
      <c r="B135" s="161" t="s">
        <v>63</v>
      </c>
      <c r="C135" s="161"/>
      <c r="D135" s="161"/>
      <c r="E135" s="161"/>
      <c r="F135" s="161"/>
      <c r="G135" s="161"/>
      <c r="H135" s="161"/>
      <c r="I135" s="161"/>
      <c r="J135" s="161"/>
      <c r="K135" s="161"/>
      <c r="M135" s="282"/>
    </row>
    <row r="136" spans="1:23" s="3" customFormat="1" ht="5.0999999999999996" customHeight="1">
      <c r="A136" s="151"/>
      <c r="B136" s="151"/>
      <c r="C136" s="151"/>
      <c r="D136" s="151"/>
      <c r="E136" s="151"/>
      <c r="F136" s="151"/>
      <c r="G136" s="151"/>
      <c r="H136" s="151"/>
      <c r="I136" s="151"/>
      <c r="J136" s="151"/>
      <c r="K136" s="151"/>
      <c r="M136" s="98"/>
    </row>
    <row r="137" spans="1:23" s="3" customFormat="1" ht="24.75" customHeight="1">
      <c r="A137" s="151" t="s">
        <v>260</v>
      </c>
      <c r="B137" s="151"/>
      <c r="C137" s="151"/>
      <c r="D137" s="151"/>
      <c r="E137" s="151"/>
      <c r="F137" s="151"/>
      <c r="G137" s="151"/>
      <c r="H137" s="151"/>
      <c r="I137" s="151"/>
      <c r="J137" s="151"/>
      <c r="K137" s="151"/>
      <c r="M137" s="99"/>
    </row>
    <row r="138" spans="1:23" s="3" customFormat="1" ht="5.0999999999999996" customHeight="1">
      <c r="A138" s="151"/>
      <c r="B138" s="151"/>
      <c r="C138" s="151"/>
      <c r="D138" s="151"/>
      <c r="E138" s="151"/>
      <c r="F138" s="151"/>
      <c r="G138" s="151"/>
      <c r="H138" s="151"/>
      <c r="I138" s="151"/>
      <c r="J138" s="151"/>
      <c r="K138" s="151"/>
      <c r="M138" s="98"/>
    </row>
    <row r="139" spans="1:23" s="3" customFormat="1" ht="12.75" customHeight="1">
      <c r="A139" s="151" t="s">
        <v>64</v>
      </c>
      <c r="B139" s="151"/>
      <c r="C139" s="151"/>
      <c r="D139" s="151"/>
      <c r="E139" s="151"/>
      <c r="F139" s="151"/>
      <c r="G139" s="151"/>
      <c r="H139" s="151"/>
      <c r="I139" s="151"/>
      <c r="J139" s="151"/>
      <c r="K139" s="151"/>
      <c r="M139" s="99"/>
    </row>
    <row r="140" spans="1:23" s="3" customFormat="1" ht="5.0999999999999996" customHeight="1">
      <c r="A140" s="151"/>
      <c r="B140" s="151"/>
      <c r="C140" s="151"/>
      <c r="D140" s="151"/>
      <c r="E140" s="151"/>
      <c r="F140" s="151"/>
      <c r="G140" s="151"/>
      <c r="H140" s="151"/>
      <c r="I140" s="151"/>
      <c r="J140" s="151"/>
      <c r="K140" s="151"/>
      <c r="M140" s="98"/>
    </row>
    <row r="141" spans="1:23" s="3" customFormat="1" ht="13.5" customHeight="1">
      <c r="A141" s="154" t="s">
        <v>24</v>
      </c>
      <c r="B141" s="154"/>
      <c r="C141" s="154"/>
      <c r="D141" s="154"/>
      <c r="E141" s="154"/>
      <c r="F141" s="154"/>
      <c r="G141" s="154"/>
      <c r="H141" s="154"/>
      <c r="I141" s="154"/>
      <c r="J141" s="154"/>
      <c r="K141" s="154"/>
      <c r="M141" s="160"/>
      <c r="N141" s="160"/>
      <c r="O141" s="160"/>
      <c r="P141" s="160"/>
      <c r="Q141" s="160"/>
      <c r="R141" s="160"/>
      <c r="S141" s="160"/>
      <c r="T141" s="160"/>
      <c r="U141" s="160"/>
      <c r="V141" s="160"/>
      <c r="W141" s="160"/>
    </row>
    <row r="142" spans="1:23" s="3" customFormat="1" ht="12.75" customHeight="1">
      <c r="A142" s="274" t="s">
        <v>331</v>
      </c>
      <c r="B142" s="274"/>
      <c r="C142" s="274"/>
      <c r="D142" s="274"/>
      <c r="E142" s="274"/>
      <c r="F142" s="274"/>
      <c r="G142" s="274"/>
      <c r="H142" s="274"/>
      <c r="I142" s="274"/>
      <c r="J142" s="274"/>
      <c r="K142" s="274"/>
      <c r="M142" s="157"/>
      <c r="N142" s="157"/>
      <c r="O142" s="157"/>
      <c r="P142" s="157"/>
      <c r="Q142" s="157"/>
      <c r="R142" s="157"/>
      <c r="S142" s="157"/>
      <c r="T142" s="157"/>
      <c r="U142" s="157"/>
      <c r="V142" s="157"/>
      <c r="W142" s="157"/>
    </row>
    <row r="143" spans="1:23" s="3" customFormat="1" ht="5.0999999999999996" customHeight="1">
      <c r="A143" s="151"/>
      <c r="B143" s="151"/>
      <c r="C143" s="151"/>
      <c r="D143" s="151"/>
      <c r="E143" s="151"/>
      <c r="F143" s="151"/>
      <c r="G143" s="151"/>
      <c r="H143" s="151"/>
      <c r="I143" s="151"/>
      <c r="J143" s="151"/>
      <c r="K143" s="151"/>
      <c r="M143" s="98"/>
    </row>
    <row r="144" spans="1:23" s="3" customFormat="1" ht="13.5" customHeight="1">
      <c r="A144" s="154" t="s">
        <v>65</v>
      </c>
      <c r="B144" s="154"/>
      <c r="C144" s="154"/>
      <c r="D144" s="154"/>
      <c r="E144" s="154"/>
      <c r="F144" s="154"/>
      <c r="G144" s="154"/>
      <c r="H144" s="154"/>
      <c r="I144" s="154"/>
      <c r="J144" s="154"/>
      <c r="K144" s="154"/>
      <c r="M144" s="160"/>
      <c r="N144" s="160"/>
      <c r="O144" s="160"/>
      <c r="P144" s="160"/>
      <c r="Q144" s="160"/>
      <c r="R144" s="160"/>
      <c r="S144" s="160"/>
      <c r="T144" s="160"/>
      <c r="U144" s="160"/>
      <c r="V144" s="160"/>
      <c r="W144" s="160"/>
    </row>
    <row r="145" spans="1:23" s="3" customFormat="1" ht="12.75" customHeight="1">
      <c r="A145" s="160" t="s">
        <v>66</v>
      </c>
      <c r="B145" s="160"/>
      <c r="C145" s="160"/>
      <c r="D145" s="160"/>
      <c r="E145" s="160"/>
      <c r="F145" s="160"/>
      <c r="G145" s="160"/>
      <c r="H145" s="160"/>
      <c r="I145" s="160"/>
      <c r="J145" s="160"/>
      <c r="K145" s="160"/>
      <c r="M145" s="157"/>
      <c r="N145" s="157"/>
      <c r="O145" s="157"/>
      <c r="P145" s="157"/>
      <c r="Q145" s="157"/>
      <c r="R145" s="157"/>
      <c r="S145" s="157"/>
      <c r="T145" s="157"/>
      <c r="U145" s="157"/>
      <c r="V145" s="157"/>
      <c r="W145" s="157"/>
    </row>
    <row r="146" spans="1:23" s="3" customFormat="1" ht="5.0999999999999996" customHeight="1">
      <c r="A146" s="151"/>
      <c r="B146" s="151"/>
      <c r="C146" s="151"/>
      <c r="D146" s="151"/>
      <c r="E146" s="151"/>
      <c r="F146" s="151"/>
      <c r="G146" s="151"/>
      <c r="H146" s="151"/>
      <c r="I146" s="151"/>
      <c r="J146" s="151"/>
      <c r="K146" s="151"/>
      <c r="M146" s="98"/>
    </row>
    <row r="147" spans="1:23" s="3" customFormat="1" ht="12.75" customHeight="1">
      <c r="A147" s="162" t="s">
        <v>5</v>
      </c>
      <c r="B147" s="160"/>
      <c r="C147" s="160"/>
      <c r="D147" s="160"/>
      <c r="E147" s="160"/>
      <c r="F147" s="160"/>
      <c r="G147" s="160"/>
      <c r="H147" s="160"/>
      <c r="I147" s="160"/>
      <c r="J147" s="160"/>
      <c r="K147" s="160"/>
      <c r="M147" s="98"/>
    </row>
    <row r="148" spans="1:23" s="2" customFormat="1">
      <c r="A148" s="1" t="s">
        <v>0</v>
      </c>
      <c r="B148" s="163" t="s">
        <v>6</v>
      </c>
      <c r="C148" s="163"/>
      <c r="D148" s="163"/>
      <c r="E148" s="164" t="s">
        <v>165</v>
      </c>
      <c r="F148" s="164"/>
      <c r="G148" s="164"/>
      <c r="H148" s="164"/>
      <c r="I148" s="164"/>
      <c r="J148" s="164"/>
      <c r="K148" s="164"/>
      <c r="M148" s="92" t="s">
        <v>164</v>
      </c>
    </row>
    <row r="149" spans="1:23" s="2" customFormat="1" ht="27" customHeight="1">
      <c r="A149" s="1" t="s">
        <v>1</v>
      </c>
      <c r="B149" s="4" t="s">
        <v>7</v>
      </c>
      <c r="C149" s="1"/>
      <c r="D149" s="1"/>
      <c r="E149" s="160" t="s">
        <v>67</v>
      </c>
      <c r="F149" s="160"/>
      <c r="G149" s="160"/>
      <c r="H149" s="160"/>
      <c r="I149" s="160"/>
      <c r="J149" s="160"/>
      <c r="K149" s="160"/>
      <c r="M149" s="287"/>
    </row>
    <row r="150" spans="1:23" s="2" customFormat="1">
      <c r="A150" s="1" t="s">
        <v>2</v>
      </c>
      <c r="B150" s="4" t="s">
        <v>8</v>
      </c>
      <c r="C150" s="1"/>
      <c r="D150" s="1"/>
      <c r="E150" s="164" t="str">
        <f>A10</f>
        <v>JN–10–25</v>
      </c>
      <c r="F150" s="164"/>
      <c r="G150" s="164"/>
      <c r="H150" s="164"/>
      <c r="I150" s="164"/>
      <c r="J150" s="164"/>
      <c r="K150" s="164"/>
      <c r="M150" s="287"/>
    </row>
    <row r="151" spans="1:23" s="2" customFormat="1" ht="26.1" customHeight="1">
      <c r="A151" s="1" t="s">
        <v>3</v>
      </c>
      <c r="B151" s="4" t="s">
        <v>9</v>
      </c>
      <c r="C151" s="1"/>
      <c r="D151" s="1"/>
      <c r="E151" s="160" t="str">
        <f>A12</f>
        <v>Godišnja nabava radova iscrtavanja prometne signalizacije, za IVKOM d.d., Ivanec</v>
      </c>
      <c r="F151" s="160"/>
      <c r="G151" s="160"/>
      <c r="H151" s="160"/>
      <c r="I151" s="160"/>
      <c r="J151" s="160"/>
      <c r="K151" s="160"/>
      <c r="M151" s="287"/>
    </row>
    <row r="152" spans="1:23" s="2" customFormat="1">
      <c r="A152" s="1" t="s">
        <v>4</v>
      </c>
      <c r="B152" s="4" t="s">
        <v>157</v>
      </c>
      <c r="C152" s="1"/>
      <c r="D152" s="1"/>
      <c r="F152" s="2" t="str">
        <f>A161</f>
        <v xml:space="preserve">27.02.2025. godine, u 11:00 sati (lokalno vrijeme). </v>
      </c>
      <c r="M152" s="287"/>
    </row>
    <row r="153" spans="1:23" s="3" customFormat="1" ht="5.0999999999999996" customHeight="1">
      <c r="A153" s="151"/>
      <c r="B153" s="151"/>
      <c r="C153" s="151"/>
      <c r="D153" s="151"/>
      <c r="E153" s="151"/>
      <c r="F153" s="151"/>
      <c r="G153" s="151"/>
      <c r="H153" s="151"/>
      <c r="I153" s="151"/>
      <c r="J153" s="151"/>
      <c r="K153" s="151"/>
      <c r="M153" s="98"/>
    </row>
    <row r="154" spans="1:23" s="3" customFormat="1" ht="13.5" customHeight="1">
      <c r="A154" s="154" t="s">
        <v>70</v>
      </c>
      <c r="B154" s="154"/>
      <c r="C154" s="154"/>
      <c r="D154" s="154"/>
      <c r="E154" s="154"/>
      <c r="F154" s="154"/>
      <c r="G154" s="154"/>
      <c r="H154" s="154"/>
      <c r="I154" s="154"/>
      <c r="J154" s="154"/>
      <c r="K154" s="154"/>
      <c r="M154" s="160"/>
      <c r="N154" s="160"/>
      <c r="O154" s="160"/>
      <c r="P154" s="160"/>
      <c r="Q154" s="160"/>
      <c r="R154" s="160"/>
      <c r="S154" s="160"/>
      <c r="T154" s="160"/>
      <c r="U154" s="160"/>
      <c r="V154" s="160"/>
      <c r="W154" s="160"/>
    </row>
    <row r="155" spans="1:23" s="3" customFormat="1" ht="12.75" customHeight="1">
      <c r="A155" s="160" t="str">
        <f>M148</f>
        <v>IVKOM d.d., Ivanec, Vladimira Nazora 96b, 42240 Ivanec.</v>
      </c>
      <c r="B155" s="160"/>
      <c r="C155" s="160"/>
      <c r="D155" s="160"/>
      <c r="E155" s="160"/>
      <c r="F155" s="160"/>
      <c r="G155" s="160"/>
      <c r="H155" s="160"/>
      <c r="I155" s="160"/>
      <c r="J155" s="160"/>
      <c r="K155" s="160"/>
      <c r="M155" s="157"/>
      <c r="N155" s="157"/>
      <c r="O155" s="157"/>
      <c r="P155" s="157"/>
      <c r="Q155" s="157"/>
      <c r="R155" s="157"/>
      <c r="S155" s="157"/>
      <c r="T155" s="157"/>
      <c r="U155" s="157"/>
      <c r="V155" s="157"/>
      <c r="W155" s="157"/>
    </row>
    <row r="156" spans="1:23" s="3" customFormat="1" ht="5.0999999999999996" customHeight="1">
      <c r="A156" s="151"/>
      <c r="B156" s="151"/>
      <c r="C156" s="151"/>
      <c r="D156" s="151"/>
      <c r="E156" s="151"/>
      <c r="F156" s="151"/>
      <c r="G156" s="151"/>
      <c r="H156" s="151"/>
      <c r="I156" s="151"/>
      <c r="J156" s="151"/>
      <c r="K156" s="151"/>
      <c r="M156" s="98"/>
    </row>
    <row r="157" spans="1:23" s="3" customFormat="1" ht="13.5" customHeight="1">
      <c r="A157" s="154" t="s">
        <v>68</v>
      </c>
      <c r="B157" s="154"/>
      <c r="C157" s="154"/>
      <c r="D157" s="154"/>
      <c r="E157" s="154"/>
      <c r="F157" s="154"/>
      <c r="G157" s="154"/>
      <c r="H157" s="154"/>
      <c r="I157" s="154"/>
      <c r="J157" s="154"/>
      <c r="K157" s="154"/>
      <c r="M157" s="160"/>
      <c r="N157" s="160"/>
      <c r="O157" s="160"/>
      <c r="P157" s="160"/>
      <c r="Q157" s="160"/>
      <c r="R157" s="160"/>
      <c r="S157" s="160"/>
      <c r="T157" s="160"/>
      <c r="U157" s="160"/>
      <c r="V157" s="160"/>
      <c r="W157" s="160"/>
    </row>
    <row r="158" spans="1:23" s="3" customFormat="1" ht="12.75" customHeight="1">
      <c r="A158" s="160" t="str">
        <f>A155</f>
        <v>IVKOM d.d., Ivanec, Vladimira Nazora 96b, 42240 Ivanec.</v>
      </c>
      <c r="B158" s="160"/>
      <c r="C158" s="160"/>
      <c r="D158" s="160"/>
      <c r="E158" s="160"/>
      <c r="F158" s="160"/>
      <c r="G158" s="160"/>
      <c r="H158" s="160"/>
      <c r="I158" s="160"/>
      <c r="J158" s="160"/>
      <c r="K158" s="160"/>
      <c r="M158" s="157"/>
      <c r="N158" s="157"/>
      <c r="O158" s="157"/>
      <c r="P158" s="157"/>
      <c r="Q158" s="157"/>
      <c r="R158" s="157"/>
      <c r="S158" s="157"/>
      <c r="T158" s="157"/>
      <c r="U158" s="157"/>
      <c r="V158" s="157"/>
      <c r="W158" s="157"/>
    </row>
    <row r="159" spans="1:23" s="3" customFormat="1" ht="5.0999999999999996" customHeight="1">
      <c r="A159" s="151"/>
      <c r="B159" s="151"/>
      <c r="C159" s="151"/>
      <c r="D159" s="151"/>
      <c r="E159" s="151"/>
      <c r="F159" s="151"/>
      <c r="G159" s="151"/>
      <c r="H159" s="151"/>
      <c r="I159" s="151"/>
      <c r="J159" s="151"/>
      <c r="K159" s="151"/>
      <c r="M159" s="98"/>
    </row>
    <row r="160" spans="1:23" s="3" customFormat="1" ht="13.5" customHeight="1">
      <c r="A160" s="154" t="s">
        <v>69</v>
      </c>
      <c r="B160" s="154"/>
      <c r="C160" s="154"/>
      <c r="D160" s="154"/>
      <c r="E160" s="154"/>
      <c r="F160" s="154"/>
      <c r="G160" s="154"/>
      <c r="H160" s="154"/>
      <c r="I160" s="154"/>
      <c r="J160" s="154"/>
      <c r="K160" s="154"/>
      <c r="M160" s="160"/>
      <c r="N160" s="160"/>
      <c r="O160" s="160"/>
      <c r="P160" s="160"/>
      <c r="Q160" s="160"/>
      <c r="R160" s="160"/>
      <c r="S160" s="160"/>
      <c r="T160" s="160"/>
      <c r="U160" s="160"/>
      <c r="V160" s="160"/>
      <c r="W160" s="160"/>
    </row>
    <row r="161" spans="1:23" s="3" customFormat="1" ht="12.75" customHeight="1">
      <c r="A161" s="274" t="s">
        <v>330</v>
      </c>
      <c r="B161" s="274"/>
      <c r="C161" s="274"/>
      <c r="D161" s="274"/>
      <c r="E161" s="274"/>
      <c r="F161" s="274"/>
      <c r="G161" s="274"/>
      <c r="H161" s="274"/>
      <c r="I161" s="274"/>
      <c r="J161" s="274"/>
      <c r="K161" s="274"/>
      <c r="M161" s="157"/>
      <c r="N161" s="157"/>
      <c r="O161" s="157"/>
      <c r="P161" s="157"/>
      <c r="Q161" s="157"/>
      <c r="R161" s="157"/>
      <c r="S161" s="157"/>
      <c r="T161" s="157"/>
      <c r="U161" s="157"/>
      <c r="V161" s="157"/>
      <c r="W161" s="157"/>
    </row>
    <row r="162" spans="1:23" s="3" customFormat="1" ht="5.0999999999999996" customHeight="1">
      <c r="A162" s="151"/>
      <c r="B162" s="151"/>
      <c r="C162" s="151"/>
      <c r="D162" s="151"/>
      <c r="E162" s="151"/>
      <c r="F162" s="151"/>
      <c r="G162" s="151"/>
      <c r="H162" s="151"/>
      <c r="I162" s="151"/>
      <c r="J162" s="151"/>
      <c r="K162" s="151"/>
      <c r="M162" s="98"/>
    </row>
    <row r="163" spans="1:23" s="3" customFormat="1" ht="13.5" customHeight="1">
      <c r="A163" s="154" t="s">
        <v>71</v>
      </c>
      <c r="B163" s="154"/>
      <c r="C163" s="154"/>
      <c r="D163" s="154"/>
      <c r="E163" s="154"/>
      <c r="F163" s="154"/>
      <c r="G163" s="154"/>
      <c r="H163" s="154"/>
      <c r="I163" s="154"/>
      <c r="J163" s="154"/>
      <c r="K163" s="154"/>
      <c r="M163" s="160"/>
      <c r="N163" s="160"/>
      <c r="O163" s="160"/>
      <c r="P163" s="160"/>
      <c r="Q163" s="160"/>
      <c r="R163" s="160"/>
      <c r="S163" s="160"/>
      <c r="T163" s="160"/>
      <c r="U163" s="160"/>
      <c r="V163" s="160"/>
      <c r="W163" s="160"/>
    </row>
    <row r="164" spans="1:23" s="3" customFormat="1" ht="12.75" customHeight="1">
      <c r="A164" s="154" t="s">
        <v>261</v>
      </c>
      <c r="B164" s="154"/>
      <c r="C164" s="154"/>
      <c r="D164" s="154"/>
      <c r="E164" s="154"/>
      <c r="F164" s="154"/>
      <c r="G164" s="154"/>
      <c r="H164" s="154"/>
      <c r="I164" s="154"/>
      <c r="J164" s="154"/>
      <c r="K164" s="154"/>
      <c r="M164" s="157"/>
      <c r="N164" s="157"/>
      <c r="O164" s="157"/>
      <c r="P164" s="157"/>
      <c r="Q164" s="157"/>
      <c r="R164" s="157"/>
      <c r="S164" s="157"/>
      <c r="T164" s="157"/>
      <c r="U164" s="157"/>
      <c r="V164" s="157"/>
      <c r="W164" s="157"/>
    </row>
    <row r="165" spans="1:23" ht="12.75" customHeight="1">
      <c r="A165" s="156"/>
      <c r="B165" s="156"/>
      <c r="C165" s="156"/>
      <c r="D165" s="156"/>
      <c r="E165" s="156"/>
      <c r="F165" s="156"/>
      <c r="G165" s="156"/>
      <c r="H165" s="156"/>
      <c r="I165" s="156"/>
      <c r="J165" s="156"/>
      <c r="K165" s="156"/>
      <c r="M165" s="285"/>
    </row>
    <row r="166" spans="1:23" s="24" customFormat="1" ht="12.75" customHeight="1">
      <c r="A166" s="135" t="s">
        <v>160</v>
      </c>
      <c r="B166" s="161" t="s">
        <v>72</v>
      </c>
      <c r="C166" s="161"/>
      <c r="D166" s="161"/>
      <c r="E166" s="161"/>
      <c r="F166" s="161"/>
      <c r="G166" s="161"/>
      <c r="H166" s="161"/>
      <c r="I166" s="161"/>
      <c r="J166" s="161"/>
      <c r="K166" s="161"/>
      <c r="M166" s="282"/>
    </row>
    <row r="167" spans="1:23" s="3" customFormat="1" ht="4.5" customHeight="1">
      <c r="A167" s="151"/>
      <c r="B167" s="151"/>
      <c r="C167" s="151"/>
      <c r="D167" s="151"/>
      <c r="E167" s="151"/>
      <c r="F167" s="151"/>
      <c r="G167" s="151"/>
      <c r="H167" s="151"/>
      <c r="I167" s="151"/>
      <c r="J167" s="151"/>
      <c r="K167" s="151"/>
      <c r="M167" s="98"/>
    </row>
    <row r="168" spans="1:23" s="3" customFormat="1" ht="12.75" customHeight="1">
      <c r="A168" s="154" t="s">
        <v>195</v>
      </c>
      <c r="B168" s="154"/>
      <c r="C168" s="154"/>
      <c r="D168" s="154"/>
      <c r="E168" s="154"/>
      <c r="F168" s="154"/>
      <c r="G168" s="154"/>
      <c r="H168" s="154"/>
      <c r="I168" s="154"/>
      <c r="J168" s="154"/>
      <c r="K168" s="154"/>
      <c r="M168" s="99"/>
    </row>
    <row r="169" spans="1:23" s="3" customFormat="1" ht="39.950000000000003" customHeight="1">
      <c r="A169" s="177" t="s">
        <v>73</v>
      </c>
      <c r="B169" s="151"/>
      <c r="C169" s="151"/>
      <c r="D169" s="151"/>
      <c r="E169" s="151"/>
      <c r="F169" s="151"/>
      <c r="G169" s="151"/>
      <c r="H169" s="151"/>
      <c r="I169" s="151"/>
      <c r="J169" s="151"/>
      <c r="K169" s="151"/>
      <c r="M169" s="98"/>
    </row>
    <row r="170" spans="1:23" s="3" customFormat="1" ht="5.0999999999999996" customHeight="1">
      <c r="A170" s="151"/>
      <c r="B170" s="151"/>
      <c r="C170" s="151"/>
      <c r="D170" s="151"/>
      <c r="E170" s="151"/>
      <c r="F170" s="151"/>
      <c r="G170" s="151"/>
      <c r="H170" s="151"/>
      <c r="I170" s="151"/>
      <c r="J170" s="151"/>
      <c r="K170" s="151"/>
      <c r="M170" s="98"/>
    </row>
    <row r="171" spans="1:23" s="3" customFormat="1" ht="12.75" customHeight="1">
      <c r="A171" s="151" t="s">
        <v>74</v>
      </c>
      <c r="B171" s="151"/>
      <c r="C171" s="151"/>
      <c r="D171" s="151"/>
      <c r="E171" s="151"/>
      <c r="F171" s="151"/>
      <c r="G171" s="151"/>
      <c r="H171" s="151"/>
      <c r="I171" s="151"/>
      <c r="J171" s="151"/>
      <c r="K171" s="151"/>
      <c r="M171" s="99"/>
    </row>
    <row r="172" spans="1:23" s="3" customFormat="1" ht="27" customHeight="1">
      <c r="A172" s="154" t="s">
        <v>172</v>
      </c>
      <c r="B172" s="154"/>
      <c r="C172" s="154"/>
      <c r="D172" s="154"/>
      <c r="E172" s="154"/>
      <c r="F172" s="154"/>
      <c r="G172" s="154"/>
      <c r="H172" s="154"/>
      <c r="I172" s="154"/>
      <c r="J172" s="154"/>
      <c r="K172" s="154"/>
      <c r="M172" s="99"/>
      <c r="N172" s="25"/>
      <c r="O172" s="25"/>
      <c r="P172" s="25"/>
      <c r="Q172" s="25"/>
      <c r="R172" s="25"/>
      <c r="S172" s="25"/>
      <c r="T172" s="25"/>
      <c r="U172" s="25"/>
      <c r="V172" s="25"/>
      <c r="W172" s="25"/>
    </row>
    <row r="173" spans="1:23" ht="9.9499999999999993" customHeight="1">
      <c r="A173" s="116"/>
      <c r="B173" s="116"/>
      <c r="C173" s="116"/>
      <c r="D173" s="116"/>
      <c r="E173" s="116"/>
      <c r="F173" s="116"/>
      <c r="G173" s="116"/>
      <c r="H173" s="116"/>
      <c r="I173" s="116"/>
      <c r="J173" s="116"/>
      <c r="K173" s="116"/>
    </row>
    <row r="174" spans="1:23" ht="9.9499999999999993" customHeight="1">
      <c r="A174" s="116"/>
      <c r="B174" s="116"/>
      <c r="C174" s="116"/>
      <c r="D174" s="116"/>
      <c r="E174" s="116"/>
      <c r="F174" s="116"/>
      <c r="G174" s="116"/>
      <c r="H174" s="116"/>
      <c r="I174" s="116"/>
      <c r="J174" s="116"/>
      <c r="K174" s="116"/>
    </row>
    <row r="175" spans="1:23" ht="14.1" customHeight="1">
      <c r="A175" s="117" t="s">
        <v>213</v>
      </c>
      <c r="B175" s="116"/>
      <c r="C175" s="269" t="s">
        <v>328</v>
      </c>
      <c r="D175" s="270"/>
      <c r="E175" s="270"/>
      <c r="F175" s="116"/>
      <c r="G175" s="116"/>
      <c r="H175" s="116"/>
      <c r="I175" s="116"/>
      <c r="J175" s="116"/>
      <c r="K175" s="116"/>
    </row>
    <row r="176" spans="1:23" ht="5.0999999999999996" customHeight="1">
      <c r="A176" s="116"/>
      <c r="B176" s="116"/>
      <c r="C176" s="271"/>
      <c r="D176" s="272"/>
      <c r="E176" s="272"/>
      <c r="F176" s="116"/>
      <c r="G176" s="116"/>
      <c r="H176" s="116"/>
      <c r="I176" s="116"/>
      <c r="J176" s="116"/>
      <c r="K176" s="116"/>
    </row>
    <row r="177" spans="1:11" ht="14.1" customHeight="1">
      <c r="A177" s="117" t="s">
        <v>214</v>
      </c>
      <c r="B177" s="116"/>
      <c r="C177" s="269" t="s">
        <v>246</v>
      </c>
      <c r="D177" s="270"/>
      <c r="E177" s="270"/>
      <c r="F177" s="116"/>
      <c r="G177" s="116"/>
      <c r="H177" s="116"/>
      <c r="I177" s="116"/>
      <c r="J177" s="116"/>
      <c r="K177" s="116"/>
    </row>
    <row r="178" spans="1:11" ht="5.0999999999999996" customHeight="1">
      <c r="A178" s="116"/>
      <c r="B178" s="116"/>
      <c r="C178" s="118"/>
      <c r="D178" s="119"/>
      <c r="E178" s="119"/>
      <c r="F178" s="116"/>
      <c r="G178" s="116"/>
      <c r="H178" s="116"/>
      <c r="I178" s="116"/>
      <c r="J178" s="116"/>
      <c r="K178" s="116"/>
    </row>
    <row r="179" spans="1:11" ht="14.1" customHeight="1">
      <c r="A179" s="117" t="s">
        <v>215</v>
      </c>
      <c r="B179" s="116"/>
      <c r="C179" s="165" t="str">
        <f>M15</f>
        <v>JN–10–25</v>
      </c>
      <c r="D179" s="166"/>
      <c r="E179" s="166"/>
      <c r="F179" s="116"/>
      <c r="G179" s="116"/>
      <c r="H179" s="116"/>
      <c r="I179" s="116"/>
      <c r="J179" s="116"/>
      <c r="K179" s="116"/>
    </row>
    <row r="180" spans="1:11" ht="9.9499999999999993" customHeight="1">
      <c r="A180" s="116"/>
      <c r="B180" s="116"/>
      <c r="C180" s="116"/>
      <c r="D180" s="116"/>
      <c r="E180" s="116"/>
      <c r="F180" s="116"/>
      <c r="G180" s="116"/>
      <c r="H180" s="116"/>
      <c r="I180" s="116"/>
      <c r="J180" s="116"/>
      <c r="K180" s="116"/>
    </row>
    <row r="181" spans="1:11" ht="9.9499999999999993" customHeight="1">
      <c r="A181" s="116"/>
      <c r="B181" s="116"/>
      <c r="C181" s="116"/>
      <c r="D181" s="116"/>
      <c r="E181" s="116"/>
      <c r="F181" s="116"/>
      <c r="G181" s="116"/>
      <c r="H181" s="116"/>
      <c r="I181" s="116"/>
      <c r="J181" s="116"/>
      <c r="K181" s="116"/>
    </row>
    <row r="182" spans="1:11" ht="12.75" customHeight="1">
      <c r="A182" s="273" t="s">
        <v>329</v>
      </c>
      <c r="B182" s="273"/>
      <c r="C182" s="273"/>
      <c r="D182" s="273"/>
      <c r="K182" s="137" t="s">
        <v>191</v>
      </c>
    </row>
    <row r="183" spans="1:11" ht="12.75" customHeight="1">
      <c r="K183" s="138" t="s">
        <v>179</v>
      </c>
    </row>
    <row r="184" spans="1:11" ht="12.75" customHeight="1">
      <c r="K184" s="139"/>
    </row>
  </sheetData>
  <mergeCells count="182">
    <mergeCell ref="A167:K167"/>
    <mergeCell ref="A168:K168"/>
    <mergeCell ref="A169:K169"/>
    <mergeCell ref="A110:K110"/>
    <mergeCell ref="A111:K111"/>
    <mergeCell ref="B112:K112"/>
    <mergeCell ref="C113:K113"/>
    <mergeCell ref="C114:K114"/>
    <mergeCell ref="C115:K115"/>
    <mergeCell ref="C116:K116"/>
    <mergeCell ref="C117:K117"/>
    <mergeCell ref="B119:K119"/>
    <mergeCell ref="C120:K120"/>
    <mergeCell ref="C118:K118"/>
    <mergeCell ref="A134:K134"/>
    <mergeCell ref="A121:K121"/>
    <mergeCell ref="A123:K123"/>
    <mergeCell ref="A139:K139"/>
    <mergeCell ref="A140:K140"/>
    <mergeCell ref="A136:K136"/>
    <mergeCell ref="A137:K137"/>
    <mergeCell ref="A124:K124"/>
    <mergeCell ref="B135:K135"/>
    <mergeCell ref="A138:K138"/>
    <mergeCell ref="A37:K37"/>
    <mergeCell ref="A38:K38"/>
    <mergeCell ref="A39:K39"/>
    <mergeCell ref="A52:K52"/>
    <mergeCell ref="C31:K31"/>
    <mergeCell ref="C33:K33"/>
    <mergeCell ref="A85:K85"/>
    <mergeCell ref="A55:K55"/>
    <mergeCell ref="A62:K62"/>
    <mergeCell ref="A53:K53"/>
    <mergeCell ref="A82:K82"/>
    <mergeCell ref="A83:K83"/>
    <mergeCell ref="A75:K75"/>
    <mergeCell ref="A78:K78"/>
    <mergeCell ref="A79:K79"/>
    <mergeCell ref="A77:K77"/>
    <mergeCell ref="A84:K84"/>
    <mergeCell ref="A80:K80"/>
    <mergeCell ref="C81:D81"/>
    <mergeCell ref="A70:K70"/>
    <mergeCell ref="A71:K71"/>
    <mergeCell ref="A72:K72"/>
    <mergeCell ref="A42:K42"/>
    <mergeCell ref="A49:K49"/>
    <mergeCell ref="A63:K63"/>
    <mergeCell ref="A64:K64"/>
    <mergeCell ref="A65:K65"/>
    <mergeCell ref="A58:K58"/>
    <mergeCell ref="A95:K95"/>
    <mergeCell ref="A76:K76"/>
    <mergeCell ref="A73:K73"/>
    <mergeCell ref="A74:K74"/>
    <mergeCell ref="A86:K86"/>
    <mergeCell ref="A87:K87"/>
    <mergeCell ref="A89:K89"/>
    <mergeCell ref="A94:K94"/>
    <mergeCell ref="A90:K90"/>
    <mergeCell ref="A93:K93"/>
    <mergeCell ref="A91:K91"/>
    <mergeCell ref="A92:K92"/>
    <mergeCell ref="A88:K88"/>
    <mergeCell ref="A69:K69"/>
    <mergeCell ref="A67:K67"/>
    <mergeCell ref="A68:K68"/>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50:K50"/>
    <mergeCell ref="A51:K51"/>
    <mergeCell ref="A66:K66"/>
    <mergeCell ref="A40:K40"/>
    <mergeCell ref="A41:K41"/>
    <mergeCell ref="A25:K25"/>
    <mergeCell ref="B26:K26"/>
    <mergeCell ref="C27:K27"/>
    <mergeCell ref="C29:K29"/>
    <mergeCell ref="B34:K34"/>
    <mergeCell ref="A36:K36"/>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23:K23"/>
    <mergeCell ref="A24:K24"/>
    <mergeCell ref="A182:D182"/>
    <mergeCell ref="B125:K125"/>
    <mergeCell ref="B126:K126"/>
    <mergeCell ref="B127:K127"/>
    <mergeCell ref="B128:K128"/>
    <mergeCell ref="A142:K142"/>
    <mergeCell ref="A147:K147"/>
    <mergeCell ref="B148:D148"/>
    <mergeCell ref="E148:K148"/>
    <mergeCell ref="E149:K149"/>
    <mergeCell ref="E150:K150"/>
    <mergeCell ref="E151:K151"/>
    <mergeCell ref="A172:K172"/>
    <mergeCell ref="A171:K171"/>
    <mergeCell ref="A145:K145"/>
    <mergeCell ref="A162:K162"/>
    <mergeCell ref="A160:K160"/>
    <mergeCell ref="A164:K164"/>
    <mergeCell ref="A170:K170"/>
    <mergeCell ref="C179:E179"/>
    <mergeCell ref="C177:E177"/>
    <mergeCell ref="C175:E175"/>
    <mergeCell ref="A143:K143"/>
    <mergeCell ref="B129:K129"/>
    <mergeCell ref="A165:K165"/>
    <mergeCell ref="M145:W145"/>
    <mergeCell ref="A159:K159"/>
    <mergeCell ref="M163:W163"/>
    <mergeCell ref="B166:K166"/>
    <mergeCell ref="M161:W161"/>
    <mergeCell ref="A161:K161"/>
    <mergeCell ref="M160:W160"/>
    <mergeCell ref="M141:W141"/>
    <mergeCell ref="M144:W144"/>
    <mergeCell ref="M142:W142"/>
    <mergeCell ref="A156:K156"/>
    <mergeCell ref="A157:K157"/>
    <mergeCell ref="A158:K158"/>
    <mergeCell ref="A153:K153"/>
    <mergeCell ref="A154:K154"/>
    <mergeCell ref="A155:K155"/>
    <mergeCell ref="M155:W155"/>
    <mergeCell ref="M154:W154"/>
    <mergeCell ref="M157:W157"/>
    <mergeCell ref="M158:W158"/>
    <mergeCell ref="A146:K146"/>
    <mergeCell ref="A141:K141"/>
    <mergeCell ref="A163:K163"/>
    <mergeCell ref="B130:K130"/>
    <mergeCell ref="A131:K131"/>
    <mergeCell ref="A132:K132"/>
    <mergeCell ref="A133:K133"/>
    <mergeCell ref="A98:K98"/>
    <mergeCell ref="A99:K99"/>
    <mergeCell ref="B97:K97"/>
    <mergeCell ref="A96:K96"/>
    <mergeCell ref="M164:W164"/>
    <mergeCell ref="A103:K103"/>
    <mergeCell ref="A104:K104"/>
    <mergeCell ref="B105:K105"/>
    <mergeCell ref="B106:K106"/>
    <mergeCell ref="C101:K101"/>
    <mergeCell ref="A100:K100"/>
    <mergeCell ref="D102:K102"/>
    <mergeCell ref="B122:K122"/>
    <mergeCell ref="A107:K107"/>
    <mergeCell ref="B108:K108"/>
    <mergeCell ref="A109:K109"/>
    <mergeCell ref="A144:K144"/>
  </mergeCells>
  <phoneticPr fontId="66"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12" t="s">
        <v>98</v>
      </c>
      <c r="B1" s="104"/>
      <c r="C1" s="113" t="s">
        <v>204</v>
      </c>
      <c r="F1" s="183" t="s">
        <v>137</v>
      </c>
    </row>
    <row r="2" spans="1:6" ht="21" customHeight="1">
      <c r="A2" s="73" t="s">
        <v>0</v>
      </c>
      <c r="B2" s="74" t="s">
        <v>77</v>
      </c>
      <c r="C2" s="75" t="s">
        <v>75</v>
      </c>
      <c r="F2" s="183"/>
    </row>
    <row r="3" spans="1:6" ht="21" customHeight="1">
      <c r="A3" s="27" t="s">
        <v>10</v>
      </c>
      <c r="B3" s="28" t="s">
        <v>25</v>
      </c>
      <c r="C3" s="46" t="s">
        <v>166</v>
      </c>
      <c r="F3" s="183"/>
    </row>
    <row r="4" spans="1:6" ht="21" customHeight="1">
      <c r="A4" s="27" t="s">
        <v>11</v>
      </c>
      <c r="B4" s="28" t="s">
        <v>76</v>
      </c>
      <c r="C4" s="46" t="s">
        <v>262</v>
      </c>
    </row>
    <row r="5" spans="1:6" ht="30" customHeight="1">
      <c r="A5" s="27" t="s">
        <v>12</v>
      </c>
      <c r="B5" s="28" t="s">
        <v>44</v>
      </c>
      <c r="C5" s="46" t="str">
        <f>'Poziv za dostavu ponude'!M13</f>
        <v>Godišnja nabava radova iscrtavanja prometne signalizacije, za IVKOM d.d., Ivanec</v>
      </c>
      <c r="F5" s="111"/>
    </row>
    <row r="6" spans="1:6" ht="21" customHeight="1">
      <c r="A6" s="27" t="s">
        <v>13</v>
      </c>
      <c r="B6" s="28" t="s">
        <v>97</v>
      </c>
      <c r="C6" s="46" t="str">
        <f>'Poziv za dostavu ponude'!M15</f>
        <v>JN–10–25</v>
      </c>
    </row>
    <row r="7" spans="1:6" ht="21" customHeight="1">
      <c r="A7" s="73" t="s">
        <v>1</v>
      </c>
      <c r="B7" s="74" t="s">
        <v>26</v>
      </c>
      <c r="C7" s="75" t="s">
        <v>78</v>
      </c>
    </row>
    <row r="8" spans="1:6" ht="30" customHeight="1">
      <c r="A8" s="27" t="s">
        <v>14</v>
      </c>
      <c r="B8" s="28" t="s">
        <v>33</v>
      </c>
      <c r="C8" s="60"/>
    </row>
    <row r="9" spans="1:6" ht="21" customHeight="1">
      <c r="A9" s="27" t="s">
        <v>15</v>
      </c>
      <c r="B9" s="28" t="s">
        <v>79</v>
      </c>
      <c r="C9" s="60"/>
    </row>
    <row r="10" spans="1:6" ht="21" customHeight="1">
      <c r="A10" s="27" t="s">
        <v>16</v>
      </c>
      <c r="B10" s="28" t="s">
        <v>32</v>
      </c>
      <c r="C10" s="60"/>
    </row>
    <row r="11" spans="1:6" ht="21" customHeight="1">
      <c r="A11" s="27" t="s">
        <v>17</v>
      </c>
      <c r="B11" s="28" t="s">
        <v>80</v>
      </c>
      <c r="C11" s="60"/>
    </row>
    <row r="12" spans="1:6" ht="21" customHeight="1">
      <c r="A12" s="27" t="s">
        <v>18</v>
      </c>
      <c r="B12" s="28" t="s">
        <v>81</v>
      </c>
      <c r="C12" s="60"/>
      <c r="F12" s="7"/>
    </row>
    <row r="13" spans="1:6" ht="21" customHeight="1">
      <c r="A13" s="27" t="s">
        <v>19</v>
      </c>
      <c r="B13" s="28" t="s">
        <v>82</v>
      </c>
      <c r="C13" s="60"/>
      <c r="F13" s="7"/>
    </row>
    <row r="14" spans="1:6" ht="30" customHeight="1">
      <c r="A14" s="27" t="s">
        <v>20</v>
      </c>
      <c r="B14" s="28" t="s">
        <v>83</v>
      </c>
      <c r="C14" s="60"/>
      <c r="F14" s="7"/>
    </row>
    <row r="15" spans="1:6" ht="21" customHeight="1">
      <c r="A15" s="27" t="s">
        <v>21</v>
      </c>
      <c r="B15" s="28" t="s">
        <v>84</v>
      </c>
      <c r="C15" s="60"/>
      <c r="F15" s="7"/>
    </row>
    <row r="16" spans="1:6" ht="21" customHeight="1">
      <c r="A16" s="27" t="s">
        <v>28</v>
      </c>
      <c r="B16" s="28" t="s">
        <v>85</v>
      </c>
      <c r="C16" s="60"/>
    </row>
    <row r="17" spans="1:6" ht="21" customHeight="1">
      <c r="A17" s="27" t="s">
        <v>29</v>
      </c>
      <c r="B17" s="28" t="s">
        <v>86</v>
      </c>
      <c r="C17" s="60"/>
    </row>
    <row r="18" spans="1:6" ht="21" customHeight="1">
      <c r="A18" s="27" t="s">
        <v>30</v>
      </c>
      <c r="B18" s="28" t="s">
        <v>209</v>
      </c>
      <c r="C18" s="60"/>
    </row>
    <row r="19" spans="1:6" ht="21" customHeight="1">
      <c r="A19" s="27" t="s">
        <v>31</v>
      </c>
      <c r="B19" s="28" t="s">
        <v>210</v>
      </c>
      <c r="C19" s="60"/>
    </row>
    <row r="20" spans="1:6" ht="21" customHeight="1">
      <c r="A20" s="73" t="s">
        <v>2</v>
      </c>
      <c r="B20" s="74" t="s">
        <v>87</v>
      </c>
      <c r="C20" s="75" t="s">
        <v>78</v>
      </c>
    </row>
    <row r="21" spans="1:6" ht="21" customHeight="1">
      <c r="A21" s="27" t="s">
        <v>22</v>
      </c>
      <c r="B21" s="28" t="s">
        <v>89</v>
      </c>
      <c r="C21" s="60"/>
    </row>
    <row r="22" spans="1:6" ht="21" customHeight="1">
      <c r="A22" s="27" t="s">
        <v>23</v>
      </c>
      <c r="B22" s="28" t="s">
        <v>106</v>
      </c>
      <c r="C22" s="60"/>
      <c r="F22" s="47" t="s">
        <v>125</v>
      </c>
    </row>
    <row r="23" spans="1:6" ht="21" customHeight="1">
      <c r="A23" s="27" t="s">
        <v>88</v>
      </c>
      <c r="B23" s="28" t="s">
        <v>90</v>
      </c>
      <c r="C23" s="143">
        <f>'Troškovnik-JN-10-25'!F43</f>
        <v>0</v>
      </c>
      <c r="F23" s="48" t="s">
        <v>126</v>
      </c>
    </row>
    <row r="24" spans="1:6" ht="21" customHeight="1">
      <c r="A24" s="27" t="s">
        <v>92</v>
      </c>
      <c r="B24" s="28" t="s">
        <v>91</v>
      </c>
      <c r="C24" s="143">
        <f>'Troškovnik-JN-10-25'!F44</f>
        <v>0</v>
      </c>
      <c r="F24" s="48" t="s">
        <v>127</v>
      </c>
    </row>
    <row r="25" spans="1:6" ht="107.25" customHeight="1">
      <c r="A25" s="27" t="s">
        <v>93</v>
      </c>
      <c r="B25" s="115" t="s">
        <v>211</v>
      </c>
      <c r="C25" s="143">
        <f>'Troškovnik-JN-10-25'!F45</f>
        <v>0</v>
      </c>
      <c r="F25" s="48" t="s">
        <v>128</v>
      </c>
    </row>
    <row r="26" spans="1:6" ht="30" customHeight="1">
      <c r="A26" s="27" t="s">
        <v>94</v>
      </c>
      <c r="B26" s="69" t="s">
        <v>146</v>
      </c>
      <c r="C26" s="60"/>
      <c r="F26" s="58"/>
    </row>
    <row r="27" spans="1:6" ht="30" customHeight="1">
      <c r="A27" s="27" t="s">
        <v>95</v>
      </c>
      <c r="B27" s="26" t="s">
        <v>99</v>
      </c>
      <c r="C27" s="60"/>
    </row>
    <row r="28" spans="1:6" ht="60" customHeight="1">
      <c r="A28" s="27" t="s">
        <v>147</v>
      </c>
      <c r="B28" s="28" t="s">
        <v>96</v>
      </c>
      <c r="C28" s="60"/>
    </row>
    <row r="29" spans="1:6" ht="18" customHeight="1" thickBot="1">
      <c r="A29" s="180" t="s">
        <v>27</v>
      </c>
      <c r="B29" s="181"/>
      <c r="C29" s="182"/>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58"/>
  <sheetViews>
    <sheetView zoomScaleNormal="100" workbookViewId="0">
      <selection activeCell="H3" sqref="H3"/>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105" t="s">
        <v>100</v>
      </c>
      <c r="B1" s="105"/>
      <c r="C1" s="105"/>
      <c r="D1" s="105"/>
      <c r="E1" s="105"/>
      <c r="F1" s="114" t="s">
        <v>205</v>
      </c>
      <c r="H1" s="51" t="s">
        <v>105</v>
      </c>
    </row>
    <row r="2" spans="1:9" ht="30" customHeight="1" thickTop="1">
      <c r="A2" s="9" t="s">
        <v>33</v>
      </c>
      <c r="B2" s="209">
        <f>'Ponudbeni list'!C8</f>
        <v>0</v>
      </c>
      <c r="C2" s="210"/>
      <c r="D2" s="210"/>
      <c r="E2" s="210"/>
      <c r="F2" s="210"/>
      <c r="H2" s="50" t="s">
        <v>129</v>
      </c>
    </row>
    <row r="3" spans="1:9" ht="30" customHeight="1">
      <c r="A3" s="9" t="s">
        <v>34</v>
      </c>
      <c r="B3" s="209">
        <f>'Ponudbeni list'!C9</f>
        <v>0</v>
      </c>
      <c r="C3" s="210"/>
      <c r="D3" s="210"/>
      <c r="E3" s="210"/>
      <c r="F3" s="210"/>
    </row>
    <row r="4" spans="1:9" ht="30" customHeight="1">
      <c r="A4" s="9" t="s">
        <v>35</v>
      </c>
      <c r="B4" s="209">
        <f>'Ponudbeni list'!C10</f>
        <v>0</v>
      </c>
      <c r="C4" s="210"/>
      <c r="D4" s="210"/>
      <c r="E4" s="210"/>
      <c r="F4" s="210"/>
    </row>
    <row r="5" spans="1:9" ht="15.95" customHeight="1" thickBot="1">
      <c r="A5" s="211"/>
      <c r="B5" s="211"/>
      <c r="C5" s="211"/>
      <c r="D5" s="211"/>
      <c r="E5" s="211"/>
      <c r="F5" s="211"/>
    </row>
    <row r="6" spans="1:9" s="9" customFormat="1" ht="38.1" customHeight="1">
      <c r="A6" s="29" t="s">
        <v>44</v>
      </c>
      <c r="B6" s="212" t="str">
        <f>'Ponudbeni list'!C5</f>
        <v>Godišnja nabava radova iscrtavanja prometne signalizacije, za IVKOM d.d., Ivanec</v>
      </c>
      <c r="C6" s="213"/>
      <c r="D6" s="213"/>
      <c r="E6" s="213"/>
      <c r="F6" s="214"/>
    </row>
    <row r="7" spans="1:9" s="9" customFormat="1" ht="33.950000000000003" customHeight="1" thickBot="1">
      <c r="A7" s="100" t="s">
        <v>97</v>
      </c>
      <c r="B7" s="87" t="str">
        <f>'Ponudbeni list'!C6</f>
        <v>JN–10–25</v>
      </c>
      <c r="C7" s="224"/>
      <c r="D7" s="224"/>
      <c r="E7" s="224"/>
      <c r="F7" s="225"/>
    </row>
    <row r="8" spans="1:9" s="9" customFormat="1" ht="42" customHeight="1" thickBot="1">
      <c r="A8" s="215" t="s">
        <v>101</v>
      </c>
      <c r="B8" s="216"/>
      <c r="C8" s="216"/>
      <c r="D8" s="216"/>
      <c r="E8" s="216"/>
      <c r="F8" s="217"/>
    </row>
    <row r="9" spans="1:9" s="10" customFormat="1" ht="12" customHeight="1">
      <c r="A9" s="218" t="s">
        <v>102</v>
      </c>
      <c r="B9" s="219"/>
      <c r="C9" s="76" t="s">
        <v>40</v>
      </c>
      <c r="D9" s="76" t="s">
        <v>130</v>
      </c>
      <c r="E9" s="76" t="s">
        <v>199</v>
      </c>
      <c r="F9" s="77" t="s">
        <v>200</v>
      </c>
    </row>
    <row r="10" spans="1:9" s="10" customFormat="1" ht="12" customHeight="1">
      <c r="A10" s="220"/>
      <c r="B10" s="221"/>
      <c r="C10" s="78" t="s">
        <v>41</v>
      </c>
      <c r="D10" s="78" t="s">
        <v>131</v>
      </c>
      <c r="E10" s="78" t="s">
        <v>212</v>
      </c>
      <c r="F10" s="79" t="s">
        <v>212</v>
      </c>
    </row>
    <row r="11" spans="1:9" ht="12" customHeight="1" thickBot="1">
      <c r="A11" s="222"/>
      <c r="B11" s="223"/>
      <c r="C11" s="80" t="s">
        <v>201</v>
      </c>
      <c r="D11" s="80"/>
      <c r="E11" s="80" t="s">
        <v>39</v>
      </c>
      <c r="F11" s="81" t="s">
        <v>39</v>
      </c>
    </row>
    <row r="12" spans="1:9" s="12" customFormat="1" ht="20.100000000000001" customHeight="1">
      <c r="A12" s="188" t="s">
        <v>263</v>
      </c>
      <c r="B12" s="189"/>
      <c r="C12" s="148" t="s">
        <v>264</v>
      </c>
      <c r="D12" s="149">
        <v>1400</v>
      </c>
      <c r="E12" s="149"/>
      <c r="F12" s="140">
        <f t="shared" ref="F12:F42" si="0">D12*E12</f>
        <v>0</v>
      </c>
      <c r="I12" s="141"/>
    </row>
    <row r="13" spans="1:9" s="12" customFormat="1" ht="20.100000000000001" customHeight="1">
      <c r="A13" s="188" t="s">
        <v>265</v>
      </c>
      <c r="B13" s="189"/>
      <c r="C13" s="148" t="s">
        <v>45</v>
      </c>
      <c r="D13" s="149">
        <v>10</v>
      </c>
      <c r="E13" s="149"/>
      <c r="F13" s="140">
        <f t="shared" si="0"/>
        <v>0</v>
      </c>
      <c r="I13" s="141"/>
    </row>
    <row r="14" spans="1:9" s="12" customFormat="1" ht="20.100000000000001" customHeight="1">
      <c r="A14" s="188" t="s">
        <v>266</v>
      </c>
      <c r="B14" s="189"/>
      <c r="C14" s="148" t="s">
        <v>45</v>
      </c>
      <c r="D14" s="149">
        <v>20</v>
      </c>
      <c r="E14" s="149"/>
      <c r="F14" s="140">
        <f t="shared" si="0"/>
        <v>0</v>
      </c>
      <c r="I14" s="141"/>
    </row>
    <row r="15" spans="1:9" s="12" customFormat="1" ht="20.100000000000001" customHeight="1">
      <c r="A15" s="188" t="s">
        <v>267</v>
      </c>
      <c r="B15" s="189"/>
      <c r="C15" s="148" t="s">
        <v>268</v>
      </c>
      <c r="D15" s="149">
        <v>200</v>
      </c>
      <c r="E15" s="149"/>
      <c r="F15" s="140">
        <f t="shared" si="0"/>
        <v>0</v>
      </c>
      <c r="I15" s="141"/>
    </row>
    <row r="16" spans="1:9" s="12" customFormat="1" ht="20.100000000000001" customHeight="1">
      <c r="A16" s="188" t="s">
        <v>269</v>
      </c>
      <c r="B16" s="189"/>
      <c r="C16" s="148" t="s">
        <v>268</v>
      </c>
      <c r="D16" s="149">
        <v>50</v>
      </c>
      <c r="E16" s="149"/>
      <c r="F16" s="140">
        <f t="shared" si="0"/>
        <v>0</v>
      </c>
      <c r="I16" s="141"/>
    </row>
    <row r="17" spans="1:9" s="12" customFormat="1" ht="20.100000000000001" customHeight="1">
      <c r="A17" s="188" t="s">
        <v>270</v>
      </c>
      <c r="B17" s="189"/>
      <c r="C17" s="148" t="s">
        <v>45</v>
      </c>
      <c r="D17" s="149">
        <v>5</v>
      </c>
      <c r="E17" s="149"/>
      <c r="F17" s="140">
        <f t="shared" si="0"/>
        <v>0</v>
      </c>
      <c r="I17" s="141"/>
    </row>
    <row r="18" spans="1:9" s="12" customFormat="1" ht="20.100000000000001" customHeight="1">
      <c r="A18" s="188" t="s">
        <v>271</v>
      </c>
      <c r="B18" s="189"/>
      <c r="C18" s="148" t="s">
        <v>45</v>
      </c>
      <c r="D18" s="149">
        <v>1</v>
      </c>
      <c r="E18" s="149"/>
      <c r="F18" s="140">
        <f t="shared" si="0"/>
        <v>0</v>
      </c>
      <c r="I18" s="141"/>
    </row>
    <row r="19" spans="1:9" s="12" customFormat="1" ht="20.100000000000001" customHeight="1">
      <c r="A19" s="188" t="s">
        <v>272</v>
      </c>
      <c r="B19" s="189"/>
      <c r="C19" s="148" t="s">
        <v>45</v>
      </c>
      <c r="D19" s="149">
        <v>5</v>
      </c>
      <c r="E19" s="149"/>
      <c r="F19" s="140">
        <f t="shared" si="0"/>
        <v>0</v>
      </c>
      <c r="I19" s="141"/>
    </row>
    <row r="20" spans="1:9" s="12" customFormat="1" ht="20.100000000000001" customHeight="1">
      <c r="A20" s="188" t="s">
        <v>273</v>
      </c>
      <c r="B20" s="189"/>
      <c r="C20" s="148" t="s">
        <v>45</v>
      </c>
      <c r="D20" s="149">
        <v>10</v>
      </c>
      <c r="E20" s="149"/>
      <c r="F20" s="140">
        <f t="shared" si="0"/>
        <v>0</v>
      </c>
      <c r="I20" s="141"/>
    </row>
    <row r="21" spans="1:9" s="12" customFormat="1" ht="20.100000000000001" customHeight="1">
      <c r="A21" s="188" t="s">
        <v>274</v>
      </c>
      <c r="B21" s="189"/>
      <c r="C21" s="148" t="s">
        <v>45</v>
      </c>
      <c r="D21" s="149">
        <v>2</v>
      </c>
      <c r="E21" s="149"/>
      <c r="F21" s="140">
        <f t="shared" si="0"/>
        <v>0</v>
      </c>
      <c r="I21" s="141"/>
    </row>
    <row r="22" spans="1:9" s="12" customFormat="1" ht="26.1" customHeight="1">
      <c r="A22" s="191" t="s">
        <v>275</v>
      </c>
      <c r="B22" s="192"/>
      <c r="C22" s="148" t="s">
        <v>45</v>
      </c>
      <c r="D22" s="149">
        <v>40</v>
      </c>
      <c r="E22" s="149"/>
      <c r="F22" s="140">
        <f t="shared" si="0"/>
        <v>0</v>
      </c>
      <c r="I22" s="141"/>
    </row>
    <row r="23" spans="1:9" s="12" customFormat="1" ht="26.1" customHeight="1">
      <c r="A23" s="191" t="s">
        <v>276</v>
      </c>
      <c r="B23" s="192"/>
      <c r="C23" s="148" t="s">
        <v>264</v>
      </c>
      <c r="D23" s="149">
        <v>80</v>
      </c>
      <c r="E23" s="149"/>
      <c r="F23" s="140">
        <f t="shared" si="0"/>
        <v>0</v>
      </c>
      <c r="I23" s="141"/>
    </row>
    <row r="24" spans="1:9" s="12" customFormat="1" ht="20.100000000000001" customHeight="1">
      <c r="A24" s="191" t="s">
        <v>277</v>
      </c>
      <c r="B24" s="192"/>
      <c r="C24" s="148" t="s">
        <v>45</v>
      </c>
      <c r="D24" s="149">
        <v>5</v>
      </c>
      <c r="E24" s="149"/>
      <c r="F24" s="140">
        <f t="shared" si="0"/>
        <v>0</v>
      </c>
      <c r="I24" s="141"/>
    </row>
    <row r="25" spans="1:9" s="12" customFormat="1" ht="20.100000000000001" customHeight="1">
      <c r="A25" s="188" t="s">
        <v>278</v>
      </c>
      <c r="B25" s="189"/>
      <c r="C25" s="148" t="s">
        <v>264</v>
      </c>
      <c r="D25" s="149">
        <v>70</v>
      </c>
      <c r="E25" s="149"/>
      <c r="F25" s="140">
        <f t="shared" si="0"/>
        <v>0</v>
      </c>
      <c r="I25" s="141"/>
    </row>
    <row r="26" spans="1:9" s="12" customFormat="1" ht="20.100000000000001" customHeight="1">
      <c r="A26" s="188" t="s">
        <v>279</v>
      </c>
      <c r="B26" s="189"/>
      <c r="C26" s="148" t="s">
        <v>45</v>
      </c>
      <c r="D26" s="149">
        <v>1</v>
      </c>
      <c r="E26" s="149"/>
      <c r="F26" s="140">
        <f t="shared" si="0"/>
        <v>0</v>
      </c>
      <c r="I26" s="141"/>
    </row>
    <row r="27" spans="1:9" s="12" customFormat="1" ht="20.100000000000001" customHeight="1">
      <c r="A27" s="188" t="s">
        <v>280</v>
      </c>
      <c r="B27" s="189"/>
      <c r="C27" s="148" t="s">
        <v>45</v>
      </c>
      <c r="D27" s="149">
        <v>17</v>
      </c>
      <c r="E27" s="149"/>
      <c r="F27" s="140">
        <f t="shared" si="0"/>
        <v>0</v>
      </c>
      <c r="I27" s="141"/>
    </row>
    <row r="28" spans="1:9" s="12" customFormat="1" ht="20.100000000000001" customHeight="1">
      <c r="A28" s="188" t="s">
        <v>281</v>
      </c>
      <c r="B28" s="189"/>
      <c r="C28" s="148" t="s">
        <v>45</v>
      </c>
      <c r="D28" s="149">
        <v>1</v>
      </c>
      <c r="E28" s="149"/>
      <c r="F28" s="140">
        <f t="shared" si="0"/>
        <v>0</v>
      </c>
      <c r="I28" s="141"/>
    </row>
    <row r="29" spans="1:9" s="12" customFormat="1" ht="20.100000000000001" customHeight="1">
      <c r="A29" s="188" t="s">
        <v>282</v>
      </c>
      <c r="B29" s="189"/>
      <c r="C29" s="148" t="s">
        <v>45</v>
      </c>
      <c r="D29" s="149">
        <v>1</v>
      </c>
      <c r="E29" s="149"/>
      <c r="F29" s="140">
        <f t="shared" si="0"/>
        <v>0</v>
      </c>
      <c r="I29" s="141"/>
    </row>
    <row r="30" spans="1:9" s="12" customFormat="1" ht="20.100000000000001" customHeight="1">
      <c r="A30" s="184" t="s">
        <v>283</v>
      </c>
      <c r="B30" s="190"/>
      <c r="C30" s="148" t="s">
        <v>45</v>
      </c>
      <c r="D30" s="149">
        <v>1</v>
      </c>
      <c r="E30" s="149"/>
      <c r="F30" s="140">
        <f t="shared" si="0"/>
        <v>0</v>
      </c>
      <c r="I30" s="141"/>
    </row>
    <row r="31" spans="1:9" s="12" customFormat="1" ht="20.100000000000001" customHeight="1">
      <c r="A31" s="188" t="s">
        <v>284</v>
      </c>
      <c r="B31" s="189"/>
      <c r="C31" s="148" t="s">
        <v>45</v>
      </c>
      <c r="D31" s="149">
        <v>1</v>
      </c>
      <c r="E31" s="149"/>
      <c r="F31" s="140">
        <f t="shared" si="0"/>
        <v>0</v>
      </c>
      <c r="I31" s="141"/>
    </row>
    <row r="32" spans="1:9" s="12" customFormat="1" ht="20.100000000000001" customHeight="1">
      <c r="A32" s="188" t="s">
        <v>285</v>
      </c>
      <c r="B32" s="189"/>
      <c r="C32" s="148" t="s">
        <v>268</v>
      </c>
      <c r="D32" s="149">
        <v>1000</v>
      </c>
      <c r="E32" s="149"/>
      <c r="F32" s="140">
        <f t="shared" si="0"/>
        <v>0</v>
      </c>
      <c r="I32" s="141"/>
    </row>
    <row r="33" spans="1:11" s="12" customFormat="1" ht="20.100000000000001" customHeight="1">
      <c r="A33" s="188" t="s">
        <v>286</v>
      </c>
      <c r="B33" s="189"/>
      <c r="C33" s="148" t="s">
        <v>268</v>
      </c>
      <c r="D33" s="149">
        <v>3500</v>
      </c>
      <c r="E33" s="149"/>
      <c r="F33" s="140">
        <f t="shared" si="0"/>
        <v>0</v>
      </c>
      <c r="I33" s="141"/>
    </row>
    <row r="34" spans="1:11" s="12" customFormat="1" ht="20.100000000000001" customHeight="1">
      <c r="A34" s="188" t="s">
        <v>287</v>
      </c>
      <c r="B34" s="189"/>
      <c r="C34" s="148" t="s">
        <v>268</v>
      </c>
      <c r="D34" s="149">
        <v>20</v>
      </c>
      <c r="E34" s="149"/>
      <c r="F34" s="140">
        <f t="shared" si="0"/>
        <v>0</v>
      </c>
      <c r="I34" s="141"/>
    </row>
    <row r="35" spans="1:11" s="12" customFormat="1" ht="20.100000000000001" customHeight="1">
      <c r="A35" s="188" t="s">
        <v>288</v>
      </c>
      <c r="B35" s="189"/>
      <c r="C35" s="148" t="s">
        <v>268</v>
      </c>
      <c r="D35" s="149">
        <v>5</v>
      </c>
      <c r="E35" s="149"/>
      <c r="F35" s="140">
        <f t="shared" si="0"/>
        <v>0</v>
      </c>
      <c r="I35" s="141"/>
    </row>
    <row r="36" spans="1:11" s="12" customFormat="1" ht="20.100000000000001" customHeight="1">
      <c r="A36" s="188" t="s">
        <v>289</v>
      </c>
      <c r="B36" s="189"/>
      <c r="C36" s="148" t="s">
        <v>45</v>
      </c>
      <c r="D36" s="149">
        <v>280</v>
      </c>
      <c r="E36" s="149"/>
      <c r="F36" s="140">
        <f t="shared" si="0"/>
        <v>0</v>
      </c>
      <c r="I36" s="141"/>
    </row>
    <row r="37" spans="1:11" s="12" customFormat="1" ht="20.100000000000001" customHeight="1">
      <c r="A37" s="184" t="s">
        <v>290</v>
      </c>
      <c r="B37" s="190"/>
      <c r="C37" s="148" t="s">
        <v>45</v>
      </c>
      <c r="D37" s="149">
        <v>30</v>
      </c>
      <c r="E37" s="149"/>
      <c r="F37" s="140">
        <f t="shared" si="0"/>
        <v>0</v>
      </c>
      <c r="I37" s="141"/>
    </row>
    <row r="38" spans="1:11" s="12" customFormat="1" ht="26.1" customHeight="1">
      <c r="A38" s="184" t="s">
        <v>291</v>
      </c>
      <c r="B38" s="185"/>
      <c r="C38" s="148" t="s">
        <v>45</v>
      </c>
      <c r="D38" s="149">
        <v>10</v>
      </c>
      <c r="E38" s="149"/>
      <c r="F38" s="142">
        <f t="shared" si="0"/>
        <v>0</v>
      </c>
      <c r="I38" s="141"/>
    </row>
    <row r="39" spans="1:11" s="12" customFormat="1" ht="26.1" customHeight="1">
      <c r="A39" s="184" t="s">
        <v>292</v>
      </c>
      <c r="B39" s="185"/>
      <c r="C39" s="148" t="s">
        <v>45</v>
      </c>
      <c r="D39" s="149">
        <v>8</v>
      </c>
      <c r="E39" s="149"/>
      <c r="F39" s="142">
        <f t="shared" si="0"/>
        <v>0</v>
      </c>
      <c r="I39" s="141"/>
    </row>
    <row r="40" spans="1:11" s="12" customFormat="1" ht="26.1" customHeight="1">
      <c r="A40" s="184" t="s">
        <v>293</v>
      </c>
      <c r="B40" s="185"/>
      <c r="C40" s="148" t="s">
        <v>45</v>
      </c>
      <c r="D40" s="149">
        <v>2</v>
      </c>
      <c r="E40" s="149"/>
      <c r="F40" s="142">
        <f t="shared" si="0"/>
        <v>0</v>
      </c>
      <c r="I40" s="141"/>
    </row>
    <row r="41" spans="1:11" s="12" customFormat="1" ht="26.1" customHeight="1">
      <c r="A41" s="184" t="s">
        <v>294</v>
      </c>
      <c r="B41" s="185"/>
      <c r="C41" s="148" t="s">
        <v>45</v>
      </c>
      <c r="D41" s="149">
        <v>2</v>
      </c>
      <c r="E41" s="149"/>
      <c r="F41" s="142">
        <f t="shared" si="0"/>
        <v>0</v>
      </c>
      <c r="I41" s="141"/>
    </row>
    <row r="42" spans="1:11" s="12" customFormat="1" ht="20.100000000000001" customHeight="1" thickBot="1">
      <c r="A42" s="186" t="s">
        <v>295</v>
      </c>
      <c r="B42" s="187"/>
      <c r="C42" s="148" t="s">
        <v>268</v>
      </c>
      <c r="D42" s="149">
        <v>20</v>
      </c>
      <c r="E42" s="149"/>
      <c r="F42" s="142">
        <f t="shared" si="0"/>
        <v>0</v>
      </c>
      <c r="I42" s="141"/>
    </row>
    <row r="43" spans="1:11" s="12" customFormat="1" ht="30" customHeight="1">
      <c r="A43" s="196" t="s">
        <v>46</v>
      </c>
      <c r="B43" s="197"/>
      <c r="C43" s="14"/>
      <c r="D43" s="17"/>
      <c r="E43" s="18"/>
      <c r="F43" s="101">
        <f>SUM(F12:F42)</f>
        <v>0</v>
      </c>
    </row>
    <row r="44" spans="1:11" s="12" customFormat="1" ht="24" customHeight="1">
      <c r="A44" s="198" t="s">
        <v>42</v>
      </c>
      <c r="B44" s="199"/>
      <c r="C44" s="15"/>
      <c r="D44" s="19"/>
      <c r="E44" s="20"/>
      <c r="F44" s="102">
        <f>F43*25%</f>
        <v>0</v>
      </c>
    </row>
    <row r="45" spans="1:11" s="12" customFormat="1" ht="36" customHeight="1" thickBot="1">
      <c r="A45" s="200" t="s">
        <v>103</v>
      </c>
      <c r="B45" s="201"/>
      <c r="C45" s="16"/>
      <c r="D45" s="21"/>
      <c r="E45" s="22"/>
      <c r="F45" s="103">
        <f>SUM(F43:F44)</f>
        <v>0</v>
      </c>
      <c r="H45" s="59"/>
      <c r="K45" s="23"/>
    </row>
    <row r="46" spans="1:11" ht="14.1" customHeight="1"/>
    <row r="47" spans="1:11" ht="14.1" customHeight="1"/>
    <row r="48" spans="1:11" ht="14.1" customHeight="1"/>
    <row r="49" spans="1:6" ht="15.95" customHeight="1">
      <c r="A49" s="202">
        <f>'Ponudbeni list'!C22</f>
        <v>0</v>
      </c>
      <c r="B49" s="203"/>
      <c r="C49" s="8"/>
      <c r="D49" s="204" t="s">
        <v>37</v>
      </c>
      <c r="E49" s="204"/>
      <c r="F49" s="204"/>
    </row>
    <row r="50" spans="1:6" ht="9.9499999999999993" customHeight="1">
      <c r="A50" s="195" t="s">
        <v>36</v>
      </c>
      <c r="B50" s="195"/>
      <c r="D50" s="205"/>
      <c r="E50" s="205"/>
      <c r="F50" s="205"/>
    </row>
    <row r="51" spans="1:6" ht="14.25">
      <c r="D51" s="206">
        <f>'Ponudbeni list'!C27</f>
        <v>0</v>
      </c>
      <c r="E51" s="207"/>
      <c r="F51" s="207"/>
    </row>
    <row r="52" spans="1:6" ht="9.9499999999999993" customHeight="1">
      <c r="D52" s="208" t="s">
        <v>38</v>
      </c>
      <c r="E52" s="208"/>
      <c r="F52" s="208"/>
    </row>
    <row r="53" spans="1:6">
      <c r="D53" s="193"/>
      <c r="E53" s="193"/>
      <c r="F53" s="193"/>
    </row>
    <row r="54" spans="1:6">
      <c r="D54" s="193"/>
      <c r="E54" s="193"/>
      <c r="F54" s="193"/>
    </row>
    <row r="55" spans="1:6">
      <c r="D55" s="193"/>
      <c r="E55" s="193"/>
      <c r="F55" s="193"/>
    </row>
    <row r="56" spans="1:6">
      <c r="D56" s="193"/>
      <c r="E56" s="193"/>
      <c r="F56" s="193"/>
    </row>
    <row r="57" spans="1:6">
      <c r="C57" s="13" t="s">
        <v>43</v>
      </c>
      <c r="D57" s="194"/>
      <c r="E57" s="194"/>
      <c r="F57" s="194"/>
    </row>
    <row r="58" spans="1:6" ht="9.9499999999999993" customHeight="1">
      <c r="D58" s="195" t="s">
        <v>104</v>
      </c>
      <c r="E58" s="195"/>
      <c r="F58" s="195"/>
    </row>
  </sheetData>
  <mergeCells count="54">
    <mergeCell ref="A14:B14"/>
    <mergeCell ref="A15:B15"/>
    <mergeCell ref="A8:F8"/>
    <mergeCell ref="A9:B11"/>
    <mergeCell ref="C7:F7"/>
    <mergeCell ref="A12:B12"/>
    <mergeCell ref="A13:B13"/>
    <mergeCell ref="B2:F2"/>
    <mergeCell ref="B3:F3"/>
    <mergeCell ref="B4:F4"/>
    <mergeCell ref="A5:F5"/>
    <mergeCell ref="B6:F6"/>
    <mergeCell ref="D53:F53"/>
    <mergeCell ref="A43:B43"/>
    <mergeCell ref="A44:B44"/>
    <mergeCell ref="A45:B45"/>
    <mergeCell ref="A49:B49"/>
    <mergeCell ref="D49:F49"/>
    <mergeCell ref="A50:B50"/>
    <mergeCell ref="D50:F50"/>
    <mergeCell ref="D51:F51"/>
    <mergeCell ref="D52:F52"/>
    <mergeCell ref="D54:F54"/>
    <mergeCell ref="D55:F55"/>
    <mergeCell ref="D56:F56"/>
    <mergeCell ref="D57:F57"/>
    <mergeCell ref="D58:F58"/>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41:B41"/>
    <mergeCell ref="A42:B42"/>
    <mergeCell ref="A36:B36"/>
    <mergeCell ref="A37:B37"/>
    <mergeCell ref="A38:B38"/>
    <mergeCell ref="A39:B39"/>
    <mergeCell ref="A40:B40"/>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34" t="s">
        <v>108</v>
      </c>
      <c r="B1" s="234"/>
      <c r="C1" s="234"/>
      <c r="D1" s="234"/>
      <c r="E1" s="234"/>
      <c r="F1" s="234"/>
    </row>
    <row r="2" spans="1:9" s="10" customFormat="1" ht="20.100000000000001" customHeight="1" thickTop="1">
      <c r="A2" s="30"/>
      <c r="B2" s="30"/>
      <c r="C2" s="30"/>
      <c r="D2" s="30"/>
      <c r="E2" s="30"/>
      <c r="F2" s="30"/>
    </row>
    <row r="3" spans="1:9" ht="30" customHeight="1">
      <c r="A3" s="9" t="s">
        <v>33</v>
      </c>
      <c r="B3" s="210">
        <f>'Ponudbeni list'!C8</f>
        <v>0</v>
      </c>
      <c r="C3" s="210"/>
      <c r="D3" s="210"/>
      <c r="E3" s="210"/>
      <c r="F3" s="210"/>
    </row>
    <row r="4" spans="1:9" ht="30" customHeight="1">
      <c r="A4" s="9" t="s">
        <v>34</v>
      </c>
      <c r="B4" s="210">
        <f>'Ponudbeni list'!C9</f>
        <v>0</v>
      </c>
      <c r="C4" s="210"/>
      <c r="D4" s="210"/>
      <c r="E4" s="210"/>
      <c r="F4" s="210"/>
    </row>
    <row r="5" spans="1:9" ht="30" customHeight="1">
      <c r="A5" s="9" t="s">
        <v>35</v>
      </c>
      <c r="B5" s="210">
        <f>'Ponudbeni list'!C10</f>
        <v>0</v>
      </c>
      <c r="C5" s="210"/>
      <c r="D5" s="210"/>
      <c r="E5" s="210"/>
      <c r="F5" s="210"/>
    </row>
    <row r="6" spans="1:9" ht="18" customHeight="1">
      <c r="A6" s="9"/>
      <c r="B6" s="31"/>
      <c r="C6" s="31"/>
      <c r="D6" s="31"/>
      <c r="E6" s="31"/>
      <c r="F6" s="31"/>
    </row>
    <row r="7" spans="1:9" ht="18" customHeight="1" thickBot="1">
      <c r="A7" s="235"/>
      <c r="B7" s="235"/>
      <c r="C7" s="235"/>
      <c r="D7" s="235"/>
      <c r="E7" s="235"/>
      <c r="F7" s="235"/>
      <c r="I7" s="49" t="s">
        <v>105</v>
      </c>
    </row>
    <row r="8" spans="1:9" s="9" customFormat="1" ht="51.95" customHeight="1">
      <c r="A8" s="29" t="s">
        <v>44</v>
      </c>
      <c r="B8" s="226" t="str">
        <f>'Ponudbeni list'!C5</f>
        <v>Godišnja nabava radova iscrtavanja prometne signalizacije, za IVKOM d.d., Ivanec</v>
      </c>
      <c r="C8" s="226"/>
      <c r="D8" s="226"/>
      <c r="E8" s="226"/>
      <c r="F8" s="227"/>
      <c r="I8" s="50" t="s">
        <v>129</v>
      </c>
    </row>
    <row r="9" spans="1:9" s="9" customFormat="1" ht="51.95" customHeight="1" thickBot="1">
      <c r="A9" s="44" t="s">
        <v>97</v>
      </c>
      <c r="B9" s="228" t="str">
        <f>'Ponudbeni list'!C6</f>
        <v>JN–10–25</v>
      </c>
      <c r="C9" s="228"/>
      <c r="D9" s="228"/>
      <c r="E9" s="228"/>
      <c r="F9" s="229"/>
      <c r="I9" s="126"/>
    </row>
    <row r="10" spans="1:9" ht="15.95" customHeight="1"/>
    <row r="11" spans="1:9" ht="15.95" customHeight="1">
      <c r="D11" s="144"/>
      <c r="E11" s="144"/>
      <c r="F11" s="145"/>
    </row>
    <row r="12" spans="1:9" ht="15.95" customHeight="1">
      <c r="F12" s="146"/>
    </row>
    <row r="13" spans="1:9" s="10" customFormat="1" ht="26.1" customHeight="1">
      <c r="A13" s="230" t="s">
        <v>109</v>
      </c>
      <c r="B13" s="230"/>
      <c r="C13" s="230"/>
      <c r="D13" s="230"/>
      <c r="E13" s="230"/>
      <c r="F13" s="230"/>
    </row>
    <row r="14" spans="1:9" ht="12.95" customHeight="1">
      <c r="A14" s="32"/>
      <c r="B14" s="32"/>
      <c r="C14" s="32"/>
      <c r="D14" s="32"/>
      <c r="E14" s="32"/>
      <c r="F14" s="32"/>
    </row>
    <row r="15" spans="1:9" ht="12.95" customHeight="1">
      <c r="A15" s="32"/>
      <c r="B15" s="32"/>
      <c r="C15" s="32"/>
      <c r="D15" s="32"/>
      <c r="E15" s="32"/>
      <c r="F15" s="32"/>
    </row>
    <row r="16" spans="1:9" ht="62.1" customHeight="1">
      <c r="A16" s="231" t="s">
        <v>318</v>
      </c>
      <c r="B16" s="232"/>
      <c r="C16" s="232"/>
      <c r="D16" s="232"/>
      <c r="E16" s="232"/>
      <c r="F16" s="232"/>
      <c r="I16" s="123"/>
    </row>
    <row r="17" spans="1:6" ht="8.1" customHeight="1">
      <c r="A17" s="233"/>
      <c r="B17" s="233"/>
      <c r="C17" s="233"/>
      <c r="D17" s="233"/>
      <c r="E17" s="233"/>
      <c r="F17" s="233"/>
    </row>
    <row r="18" spans="1:6" ht="15" customHeight="1">
      <c r="A18" s="231" t="s">
        <v>233</v>
      </c>
      <c r="B18" s="232"/>
      <c r="C18" s="232"/>
      <c r="D18" s="232"/>
      <c r="E18" s="232"/>
      <c r="F18" s="232"/>
    </row>
    <row r="19" spans="1:6" ht="5.0999999999999996" customHeight="1">
      <c r="A19" s="233"/>
      <c r="B19" s="233"/>
      <c r="C19" s="233"/>
      <c r="D19" s="233"/>
      <c r="E19" s="233"/>
      <c r="F19" s="233"/>
    </row>
    <row r="20" spans="1:6" ht="15" customHeight="1">
      <c r="A20" s="231" t="s">
        <v>234</v>
      </c>
      <c r="B20" s="232"/>
      <c r="C20" s="232"/>
      <c r="D20" s="232"/>
      <c r="E20" s="232"/>
      <c r="F20" s="232"/>
    </row>
    <row r="21" spans="1:6" ht="5.0999999999999996" customHeight="1">
      <c r="A21" s="233"/>
      <c r="B21" s="233"/>
      <c r="C21" s="233"/>
      <c r="D21" s="233"/>
      <c r="E21" s="233"/>
      <c r="F21" s="233"/>
    </row>
    <row r="22" spans="1:6" ht="15" customHeight="1">
      <c r="A22" s="231" t="s">
        <v>230</v>
      </c>
      <c r="B22" s="232"/>
      <c r="C22" s="232"/>
      <c r="D22" s="232"/>
      <c r="E22" s="232"/>
      <c r="F22" s="232"/>
    </row>
    <row r="23" spans="1:6" ht="12.95" customHeight="1"/>
    <row r="24" spans="1:6" ht="12.95" customHeight="1"/>
    <row r="25" spans="1:6" ht="12.95" customHeight="1"/>
    <row r="26" spans="1:6" ht="15.95" customHeight="1">
      <c r="A26" s="203">
        <f>'Ponudbeni list'!C22</f>
        <v>0</v>
      </c>
      <c r="B26" s="203"/>
      <c r="C26" s="8"/>
      <c r="D26" s="204" t="s">
        <v>37</v>
      </c>
      <c r="E26" s="204"/>
      <c r="F26" s="204"/>
    </row>
    <row r="27" spans="1:6" ht="9.9499999999999993" customHeight="1">
      <c r="A27" s="195" t="s">
        <v>36</v>
      </c>
      <c r="B27" s="195"/>
      <c r="D27" s="205"/>
      <c r="E27" s="205"/>
      <c r="F27" s="205"/>
    </row>
    <row r="28" spans="1:6" ht="14.25">
      <c r="D28" s="207">
        <f>'Ponudbeni list'!C27</f>
        <v>0</v>
      </c>
      <c r="E28" s="207"/>
      <c r="F28" s="207"/>
    </row>
    <row r="29" spans="1:6" ht="9.9499999999999993" customHeight="1">
      <c r="D29" s="208" t="s">
        <v>38</v>
      </c>
      <c r="E29" s="208"/>
      <c r="F29" s="208"/>
    </row>
    <row r="30" spans="1:6">
      <c r="D30" s="193"/>
      <c r="E30" s="193"/>
      <c r="F30" s="193"/>
    </row>
    <row r="31" spans="1:6">
      <c r="D31" s="193"/>
      <c r="E31" s="193"/>
      <c r="F31" s="193"/>
    </row>
    <row r="32" spans="1:6">
      <c r="D32" s="193"/>
      <c r="E32" s="193"/>
      <c r="F32" s="193"/>
    </row>
    <row r="33" spans="3:6">
      <c r="C33" s="13" t="s">
        <v>43</v>
      </c>
      <c r="D33" s="194"/>
      <c r="E33" s="194"/>
      <c r="F33" s="194"/>
    </row>
    <row r="34" spans="3:6" ht="9.9499999999999993" customHeight="1">
      <c r="D34" s="195" t="s">
        <v>104</v>
      </c>
      <c r="E34" s="195"/>
      <c r="F34" s="195"/>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9"/>
  <sheetViews>
    <sheetView zoomScale="130" zoomScaleNormal="130" zoomScaleSheetLayoutView="140" workbookViewId="0">
      <selection activeCell="J3" sqref="J3"/>
    </sheetView>
  </sheetViews>
  <sheetFormatPr defaultRowHeight="15"/>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4.85546875" style="35" customWidth="1"/>
    <col min="10" max="10" width="83.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c r="A1" s="244" t="s">
        <v>141</v>
      </c>
      <c r="B1" s="244"/>
      <c r="C1" s="257">
        <f>'Ponudbeni list'!C8</f>
        <v>0</v>
      </c>
      <c r="D1" s="257"/>
      <c r="E1" s="257"/>
      <c r="F1" s="257"/>
      <c r="G1" s="257"/>
      <c r="H1" s="257"/>
      <c r="I1" s="54"/>
      <c r="J1" s="252" t="s">
        <v>148</v>
      </c>
      <c r="K1" s="55"/>
    </row>
    <row r="2" spans="1:11" s="56" customFormat="1" ht="12.75" customHeight="1">
      <c r="A2" s="244" t="s">
        <v>142</v>
      </c>
      <c r="B2" s="244"/>
      <c r="C2" s="253">
        <f>'Ponudbeni list'!C9</f>
        <v>0</v>
      </c>
      <c r="D2" s="253"/>
      <c r="E2" s="253"/>
      <c r="F2" s="253"/>
      <c r="G2" s="253"/>
      <c r="H2" s="253"/>
      <c r="I2" s="54"/>
      <c r="J2" s="252"/>
      <c r="K2" s="55"/>
    </row>
    <row r="3" spans="1:11" s="56" customFormat="1" ht="12.75" customHeight="1">
      <c r="A3" s="244" t="s">
        <v>32</v>
      </c>
      <c r="B3" s="244"/>
      <c r="C3" s="253">
        <f>'Ponudbeni list'!C10</f>
        <v>0</v>
      </c>
      <c r="D3" s="253"/>
      <c r="E3" s="253"/>
      <c r="F3" s="253"/>
      <c r="G3" s="253"/>
      <c r="H3" s="253"/>
      <c r="I3" s="54"/>
      <c r="J3" s="57"/>
      <c r="K3" s="55"/>
    </row>
    <row r="4" spans="1:11" s="56" customFormat="1" ht="12.75" customHeight="1">
      <c r="A4" s="244" t="s">
        <v>143</v>
      </c>
      <c r="B4" s="244"/>
      <c r="C4" s="254">
        <f>'Ponudbeni list'!C12</f>
        <v>0</v>
      </c>
      <c r="D4" s="254"/>
      <c r="E4" s="254"/>
      <c r="F4" s="254"/>
      <c r="G4" s="254"/>
      <c r="H4" s="254"/>
      <c r="I4" s="54"/>
      <c r="J4" s="57"/>
      <c r="K4" s="55"/>
    </row>
    <row r="5" spans="1:11" s="56" customFormat="1" ht="12.75" customHeight="1">
      <c r="A5" s="255" t="s">
        <v>144</v>
      </c>
      <c r="B5" s="255"/>
      <c r="C5" s="256">
        <f>'Ponudbeni list'!C27</f>
        <v>0</v>
      </c>
      <c r="D5" s="254"/>
      <c r="E5" s="254"/>
      <c r="F5" s="254"/>
      <c r="G5" s="254"/>
      <c r="H5" s="254"/>
      <c r="I5" s="54"/>
      <c r="J5" s="57"/>
      <c r="K5" s="55"/>
    </row>
    <row r="6" spans="1:11" s="56" customFormat="1" ht="12.75" customHeight="1">
      <c r="A6" s="255" t="s">
        <v>145</v>
      </c>
      <c r="B6" s="255"/>
      <c r="C6" s="256">
        <f>'Ponudbeni list'!C26</f>
        <v>0</v>
      </c>
      <c r="D6" s="254"/>
      <c r="E6" s="254"/>
      <c r="F6" s="254"/>
      <c r="G6" s="254"/>
      <c r="H6" s="254"/>
      <c r="I6" s="54"/>
      <c r="J6" s="57"/>
      <c r="K6" s="55"/>
    </row>
    <row r="7" spans="1:11" s="56" customFormat="1" ht="12.75" customHeight="1">
      <c r="A7" s="244" t="s">
        <v>152</v>
      </c>
      <c r="B7" s="244"/>
      <c r="C7" s="244"/>
      <c r="D7" s="244"/>
      <c r="E7" s="244"/>
      <c r="F7" s="244"/>
      <c r="G7" s="244"/>
      <c r="H7" s="244"/>
      <c r="I7" s="54"/>
      <c r="J7" s="57"/>
      <c r="K7" s="55"/>
    </row>
    <row r="8" spans="1:11" s="39" customFormat="1" ht="3" customHeight="1">
      <c r="A8" s="240"/>
      <c r="B8" s="241"/>
      <c r="C8" s="241"/>
      <c r="D8" s="241"/>
      <c r="E8" s="241"/>
      <c r="F8" s="241"/>
      <c r="G8" s="241"/>
      <c r="H8" s="241"/>
      <c r="I8" s="41"/>
      <c r="J8" s="41"/>
      <c r="K8" s="40"/>
    </row>
    <row r="9" spans="1:11" s="39" customFormat="1" ht="12.75" customHeight="1">
      <c r="A9" s="240" t="s">
        <v>119</v>
      </c>
      <c r="B9" s="241"/>
      <c r="C9" s="241"/>
      <c r="D9" s="241"/>
      <c r="E9" s="241"/>
      <c r="F9" s="241"/>
      <c r="G9" s="241"/>
      <c r="H9" s="241"/>
      <c r="I9" s="41"/>
      <c r="J9" s="41"/>
      <c r="K9" s="40"/>
    </row>
    <row r="10" spans="1:11" s="39" customFormat="1" ht="3" customHeight="1">
      <c r="A10" s="240"/>
      <c r="B10" s="241"/>
      <c r="C10" s="241"/>
      <c r="D10" s="241"/>
      <c r="E10" s="241"/>
      <c r="F10" s="241"/>
      <c r="G10" s="241"/>
      <c r="H10" s="241"/>
      <c r="I10" s="41"/>
      <c r="J10" s="41"/>
      <c r="K10" s="40"/>
    </row>
    <row r="11" spans="1:11" s="39" customFormat="1" ht="38.25" customHeight="1">
      <c r="A11" s="240" t="s">
        <v>296</v>
      </c>
      <c r="B11" s="241"/>
      <c r="C11" s="241"/>
      <c r="D11" s="241"/>
      <c r="E11" s="241"/>
      <c r="F11" s="241"/>
      <c r="G11" s="241"/>
      <c r="H11" s="241"/>
      <c r="I11" s="41"/>
      <c r="J11" s="93"/>
      <c r="K11" s="40"/>
    </row>
    <row r="12" spans="1:11" s="39" customFormat="1" ht="5.0999999999999996" customHeight="1">
      <c r="A12" s="240"/>
      <c r="B12" s="241"/>
      <c r="C12" s="241"/>
      <c r="D12" s="241"/>
      <c r="E12" s="241"/>
      <c r="F12" s="241"/>
      <c r="G12" s="241"/>
      <c r="H12" s="241"/>
      <c r="I12" s="41"/>
      <c r="J12" s="41"/>
      <c r="K12" s="40"/>
    </row>
    <row r="13" spans="1:11" s="39" customFormat="1" ht="12.75" customHeight="1">
      <c r="A13" s="244" t="s">
        <v>297</v>
      </c>
      <c r="B13" s="237"/>
      <c r="C13" s="237"/>
      <c r="D13" s="237"/>
      <c r="E13" s="237"/>
      <c r="F13" s="237"/>
      <c r="G13" s="237"/>
      <c r="H13" s="237"/>
      <c r="I13" s="41"/>
      <c r="J13" s="41"/>
      <c r="K13" s="40"/>
    </row>
    <row r="14" spans="1:11" s="39" customFormat="1" ht="6.95" customHeight="1">
      <c r="A14" s="240"/>
      <c r="B14" s="241"/>
      <c r="C14" s="241"/>
      <c r="D14" s="241"/>
      <c r="E14" s="241"/>
      <c r="F14" s="241"/>
      <c r="G14" s="241"/>
      <c r="H14" s="241"/>
      <c r="I14" s="41"/>
      <c r="J14" s="41"/>
      <c r="K14" s="40"/>
    </row>
    <row r="15" spans="1:11" s="39" customFormat="1" ht="6.95" customHeight="1">
      <c r="A15" s="240"/>
      <c r="B15" s="241"/>
      <c r="C15" s="241"/>
      <c r="D15" s="241"/>
      <c r="E15" s="241"/>
      <c r="F15" s="241"/>
      <c r="G15" s="241"/>
      <c r="H15" s="241"/>
      <c r="I15" s="41"/>
      <c r="J15" s="41"/>
      <c r="K15" s="40"/>
    </row>
    <row r="16" spans="1:11" s="39" customFormat="1" ht="6.95" customHeight="1">
      <c r="A16" s="240"/>
      <c r="B16" s="241"/>
      <c r="C16" s="241"/>
      <c r="D16" s="241"/>
      <c r="E16" s="241"/>
      <c r="F16" s="241"/>
      <c r="G16" s="241"/>
      <c r="H16" s="241"/>
      <c r="I16" s="41"/>
      <c r="J16" s="41"/>
      <c r="K16" s="40"/>
    </row>
    <row r="17" spans="1:11" s="42" customFormat="1" ht="14.1" customHeight="1">
      <c r="A17" s="250" t="s">
        <v>319</v>
      </c>
      <c r="B17" s="251"/>
      <c r="C17" s="251"/>
      <c r="D17" s="251"/>
      <c r="E17" s="251"/>
      <c r="F17" s="251"/>
      <c r="G17" s="251"/>
      <c r="H17" s="251"/>
      <c r="I17" s="43"/>
      <c r="J17" s="43"/>
      <c r="K17" s="43"/>
    </row>
    <row r="18" spans="1:11" s="39" customFormat="1" ht="6.95" customHeight="1">
      <c r="A18" s="240"/>
      <c r="B18" s="241"/>
      <c r="C18" s="241"/>
      <c r="D18" s="241"/>
      <c r="E18" s="241"/>
      <c r="F18" s="241"/>
      <c r="G18" s="241"/>
      <c r="H18" s="241"/>
      <c r="I18" s="41"/>
      <c r="J18" s="41"/>
      <c r="K18" s="40"/>
    </row>
    <row r="19" spans="1:11" s="39" customFormat="1" ht="6.95" customHeight="1">
      <c r="A19" s="240"/>
      <c r="B19" s="241"/>
      <c r="C19" s="241"/>
      <c r="D19" s="241"/>
      <c r="E19" s="241"/>
      <c r="F19" s="241"/>
      <c r="G19" s="241"/>
      <c r="H19" s="241"/>
      <c r="I19" s="41"/>
      <c r="J19" s="41"/>
      <c r="K19" s="40"/>
    </row>
    <row r="20" spans="1:11" s="39" customFormat="1" ht="6.95" customHeight="1">
      <c r="A20" s="240"/>
      <c r="B20" s="241"/>
      <c r="C20" s="241"/>
      <c r="D20" s="241"/>
      <c r="E20" s="241"/>
      <c r="F20" s="241"/>
      <c r="G20" s="241"/>
      <c r="H20" s="241"/>
      <c r="I20" s="41"/>
      <c r="J20" s="41"/>
      <c r="K20" s="40"/>
    </row>
    <row r="21" spans="1:11" s="39" customFormat="1" ht="12.75" customHeight="1">
      <c r="A21" s="242" t="s">
        <v>118</v>
      </c>
      <c r="B21" s="243"/>
      <c r="C21" s="243"/>
      <c r="D21" s="243"/>
      <c r="E21" s="243"/>
      <c r="F21" s="243"/>
      <c r="G21" s="243"/>
      <c r="H21" s="243"/>
      <c r="I21" s="41"/>
      <c r="J21" s="41"/>
      <c r="K21" s="40"/>
    </row>
    <row r="22" spans="1:11" s="39" customFormat="1" ht="5.0999999999999996" customHeight="1">
      <c r="A22" s="240"/>
      <c r="B22" s="241"/>
      <c r="C22" s="241"/>
      <c r="D22" s="241"/>
      <c r="E22" s="241"/>
      <c r="F22" s="241"/>
      <c r="G22" s="241"/>
      <c r="H22" s="241"/>
      <c r="I22" s="41"/>
      <c r="J22" s="41"/>
      <c r="K22" s="40"/>
    </row>
    <row r="23" spans="1:11" s="39" customFormat="1" ht="38.1" customHeight="1">
      <c r="A23" s="240" t="s">
        <v>320</v>
      </c>
      <c r="B23" s="241"/>
      <c r="C23" s="241"/>
      <c r="D23" s="241"/>
      <c r="E23" s="241"/>
      <c r="F23" s="241"/>
      <c r="G23" s="241"/>
      <c r="H23" s="241"/>
      <c r="I23" s="41"/>
      <c r="J23" s="41"/>
      <c r="K23" s="40"/>
    </row>
    <row r="24" spans="1:11" s="39" customFormat="1" ht="5.0999999999999996" customHeight="1">
      <c r="A24" s="240"/>
      <c r="B24" s="241"/>
      <c r="C24" s="241"/>
      <c r="D24" s="241"/>
      <c r="E24" s="241"/>
      <c r="F24" s="241"/>
      <c r="G24" s="241"/>
      <c r="H24" s="241"/>
      <c r="I24" s="41"/>
      <c r="J24" s="41"/>
      <c r="K24" s="40"/>
    </row>
    <row r="25" spans="1:11" s="39" customFormat="1" ht="27" customHeight="1">
      <c r="A25" s="240" t="s">
        <v>121</v>
      </c>
      <c r="B25" s="241"/>
      <c r="C25" s="241"/>
      <c r="D25" s="241"/>
      <c r="E25" s="241"/>
      <c r="F25" s="241"/>
      <c r="G25" s="241"/>
      <c r="H25" s="241"/>
      <c r="I25" s="41"/>
      <c r="J25" s="41"/>
      <c r="K25" s="40"/>
    </row>
    <row r="26" spans="1:11" s="39" customFormat="1" ht="5.0999999999999996" customHeight="1">
      <c r="A26" s="240"/>
      <c r="B26" s="241"/>
      <c r="C26" s="241"/>
      <c r="D26" s="241"/>
      <c r="E26" s="241"/>
      <c r="F26" s="241"/>
      <c r="G26" s="241"/>
      <c r="H26" s="241"/>
      <c r="I26" s="41"/>
      <c r="J26" s="41"/>
      <c r="K26" s="40"/>
    </row>
    <row r="27" spans="1:11" s="39" customFormat="1" ht="12.75" customHeight="1">
      <c r="A27" s="240" t="s">
        <v>321</v>
      </c>
      <c r="B27" s="241"/>
      <c r="C27" s="241"/>
      <c r="D27" s="241"/>
      <c r="E27" s="241"/>
      <c r="F27" s="241"/>
      <c r="G27" s="241"/>
      <c r="H27" s="241"/>
      <c r="I27" s="41"/>
      <c r="J27" s="41"/>
      <c r="K27" s="40"/>
    </row>
    <row r="28" spans="1:11" s="39" customFormat="1" ht="9.9499999999999993" customHeight="1">
      <c r="A28" s="240"/>
      <c r="B28" s="241"/>
      <c r="C28" s="241"/>
      <c r="D28" s="241"/>
      <c r="E28" s="241"/>
      <c r="F28" s="241"/>
      <c r="G28" s="241"/>
      <c r="H28" s="241"/>
      <c r="I28" s="41"/>
      <c r="J28" s="41"/>
      <c r="K28" s="40"/>
    </row>
    <row r="29" spans="1:11" s="39" customFormat="1" ht="12.75" customHeight="1">
      <c r="A29" s="242" t="s">
        <v>117</v>
      </c>
      <c r="B29" s="243"/>
      <c r="C29" s="243"/>
      <c r="D29" s="243"/>
      <c r="E29" s="243"/>
      <c r="F29" s="243"/>
      <c r="G29" s="243"/>
      <c r="H29" s="243"/>
      <c r="I29" s="41"/>
      <c r="J29" s="41"/>
      <c r="K29" s="40"/>
    </row>
    <row r="30" spans="1:11" s="39" customFormat="1" ht="5.0999999999999996" customHeight="1">
      <c r="A30" s="240"/>
      <c r="B30" s="241"/>
      <c r="C30" s="241"/>
      <c r="D30" s="241"/>
      <c r="E30" s="241"/>
      <c r="F30" s="241"/>
      <c r="G30" s="241"/>
      <c r="H30" s="241"/>
      <c r="I30" s="41"/>
      <c r="J30" s="41"/>
      <c r="K30" s="40"/>
    </row>
    <row r="31" spans="1:11" s="39" customFormat="1" ht="25.5" customHeight="1">
      <c r="A31" s="240" t="s">
        <v>298</v>
      </c>
      <c r="B31" s="241"/>
      <c r="C31" s="241"/>
      <c r="D31" s="241"/>
      <c r="E31" s="241"/>
      <c r="F31" s="241"/>
      <c r="G31" s="241"/>
      <c r="H31" s="241"/>
      <c r="I31" s="41"/>
      <c r="J31" s="41"/>
      <c r="K31" s="40"/>
    </row>
    <row r="32" spans="1:11" s="39" customFormat="1" ht="3" customHeight="1">
      <c r="A32" s="240"/>
      <c r="B32" s="241"/>
      <c r="C32" s="241"/>
      <c r="D32" s="241"/>
      <c r="E32" s="241"/>
      <c r="F32" s="241"/>
      <c r="G32" s="241"/>
      <c r="H32" s="241"/>
      <c r="I32" s="41"/>
      <c r="J32" s="41"/>
      <c r="K32" s="40"/>
    </row>
    <row r="33" spans="1:11" s="39" customFormat="1" ht="14.25" customHeight="1">
      <c r="A33" s="260">
        <f>'Ponudbeni list'!C23</f>
        <v>0</v>
      </c>
      <c r="B33" s="261"/>
      <c r="C33" s="261"/>
      <c r="D33" s="261"/>
      <c r="E33" s="261"/>
      <c r="F33" s="261"/>
      <c r="G33" s="261"/>
      <c r="H33" s="261"/>
      <c r="I33" s="41"/>
      <c r="J33" s="41"/>
      <c r="K33" s="40"/>
    </row>
    <row r="34" spans="1:11" s="39" customFormat="1" ht="3" customHeight="1">
      <c r="A34" s="240"/>
      <c r="B34" s="241"/>
      <c r="C34" s="241"/>
      <c r="D34" s="241"/>
      <c r="E34" s="241"/>
      <c r="F34" s="241"/>
      <c r="G34" s="241"/>
      <c r="H34" s="241"/>
      <c r="I34" s="41"/>
      <c r="J34" s="41"/>
      <c r="K34" s="40"/>
    </row>
    <row r="35" spans="1:11" s="39" customFormat="1" ht="12.75" customHeight="1">
      <c r="A35" s="240" t="s">
        <v>120</v>
      </c>
      <c r="B35" s="241"/>
      <c r="C35" s="241"/>
      <c r="D35" s="241"/>
      <c r="E35" s="241"/>
      <c r="F35" s="241"/>
      <c r="G35" s="241"/>
      <c r="H35" s="241"/>
      <c r="I35" s="41"/>
      <c r="J35" s="45" t="s">
        <v>139</v>
      </c>
      <c r="K35" s="40"/>
    </row>
    <row r="36" spans="1:11" s="39" customFormat="1" ht="3" customHeight="1">
      <c r="A36" s="240"/>
      <c r="B36" s="241"/>
      <c r="C36" s="241"/>
      <c r="D36" s="241"/>
      <c r="E36" s="241"/>
      <c r="F36" s="241"/>
      <c r="G36" s="241"/>
      <c r="H36" s="241"/>
      <c r="I36" s="41"/>
      <c r="J36" s="41"/>
      <c r="K36" s="40"/>
    </row>
    <row r="37" spans="1:11" s="39" customFormat="1" ht="12.75" customHeight="1">
      <c r="A37" s="240" t="s">
        <v>151</v>
      </c>
      <c r="B37" s="241"/>
      <c r="C37" s="241"/>
      <c r="D37" s="241"/>
      <c r="E37" s="241"/>
      <c r="F37" s="241"/>
      <c r="G37" s="241"/>
      <c r="H37" s="241"/>
      <c r="I37" s="41"/>
      <c r="J37" s="62"/>
      <c r="K37" s="40"/>
    </row>
    <row r="38" spans="1:11" s="39" customFormat="1" ht="5.0999999999999996" customHeight="1">
      <c r="A38" s="240"/>
      <c r="B38" s="241"/>
      <c r="C38" s="241"/>
      <c r="D38" s="241"/>
      <c r="E38" s="241"/>
      <c r="F38" s="241"/>
      <c r="G38" s="241"/>
      <c r="H38" s="241"/>
      <c r="I38" s="41"/>
      <c r="J38" s="63"/>
      <c r="K38" s="40"/>
    </row>
    <row r="39" spans="1:11" s="39" customFormat="1" ht="12.75" customHeight="1">
      <c r="A39" s="242" t="s">
        <v>116</v>
      </c>
      <c r="B39" s="243"/>
      <c r="C39" s="243"/>
      <c r="D39" s="243"/>
      <c r="E39" s="243"/>
      <c r="F39" s="243"/>
      <c r="G39" s="243"/>
      <c r="H39" s="243"/>
      <c r="I39" s="41"/>
      <c r="J39" s="41"/>
      <c r="K39" s="40"/>
    </row>
    <row r="40" spans="1:11" s="39" customFormat="1" ht="5.0999999999999996" customHeight="1">
      <c r="A40" s="248"/>
      <c r="B40" s="249"/>
      <c r="C40" s="249"/>
      <c r="D40" s="249"/>
      <c r="E40" s="249"/>
      <c r="F40" s="249"/>
      <c r="G40" s="249"/>
      <c r="H40" s="249"/>
      <c r="I40" s="41"/>
      <c r="J40" s="41"/>
      <c r="K40" s="40"/>
    </row>
    <row r="41" spans="1:11" s="39" customFormat="1" ht="26.1" customHeight="1">
      <c r="A41" s="238" t="s">
        <v>299</v>
      </c>
      <c r="B41" s="241"/>
      <c r="C41" s="241"/>
      <c r="D41" s="241"/>
      <c r="E41" s="241"/>
      <c r="F41" s="241"/>
      <c r="G41" s="241"/>
      <c r="H41" s="241"/>
      <c r="I41" s="41"/>
      <c r="J41" s="41"/>
      <c r="K41" s="40"/>
    </row>
    <row r="42" spans="1:11" s="39" customFormat="1" ht="5.0999999999999996" customHeight="1">
      <c r="A42" s="240"/>
      <c r="B42" s="241"/>
      <c r="C42" s="241"/>
      <c r="D42" s="241"/>
      <c r="E42" s="241"/>
      <c r="F42" s="241"/>
      <c r="G42" s="241"/>
      <c r="H42" s="241"/>
      <c r="I42" s="41"/>
      <c r="J42" s="41"/>
      <c r="K42" s="40"/>
    </row>
    <row r="43" spans="1:11" s="39" customFormat="1" ht="26.1" customHeight="1">
      <c r="A43" s="238" t="s">
        <v>322</v>
      </c>
      <c r="B43" s="241"/>
      <c r="C43" s="241"/>
      <c r="D43" s="241"/>
      <c r="E43" s="241"/>
      <c r="F43" s="241"/>
      <c r="G43" s="241"/>
      <c r="H43" s="241"/>
      <c r="I43" s="41"/>
      <c r="J43" s="41"/>
      <c r="K43" s="40"/>
    </row>
    <row r="44" spans="1:11" s="39" customFormat="1" ht="9.9499999999999993" customHeight="1">
      <c r="A44" s="240"/>
      <c r="B44" s="241"/>
      <c r="C44" s="241"/>
      <c r="D44" s="241"/>
      <c r="E44" s="241"/>
      <c r="F44" s="241"/>
      <c r="G44" s="241"/>
      <c r="H44" s="241"/>
      <c r="I44" s="41"/>
      <c r="J44" s="41"/>
      <c r="K44" s="40"/>
    </row>
    <row r="45" spans="1:11" s="39" customFormat="1" ht="12.75" customHeight="1">
      <c r="A45" s="242" t="s">
        <v>115</v>
      </c>
      <c r="B45" s="243"/>
      <c r="C45" s="243"/>
      <c r="D45" s="243"/>
      <c r="E45" s="243"/>
      <c r="F45" s="243"/>
      <c r="G45" s="243"/>
      <c r="H45" s="243"/>
      <c r="I45" s="41"/>
      <c r="J45" s="41"/>
      <c r="K45" s="40"/>
    </row>
    <row r="46" spans="1:11" s="39" customFormat="1" ht="5.0999999999999996" customHeight="1">
      <c r="A46" s="240"/>
      <c r="B46" s="241"/>
      <c r="C46" s="241"/>
      <c r="D46" s="241"/>
      <c r="E46" s="241"/>
      <c r="F46" s="241"/>
      <c r="G46" s="241"/>
      <c r="H46" s="241"/>
      <c r="I46" s="41"/>
      <c r="J46" s="41"/>
      <c r="K46" s="40"/>
    </row>
    <row r="47" spans="1:11" s="39" customFormat="1" ht="24.75" customHeight="1">
      <c r="A47" s="238" t="s">
        <v>300</v>
      </c>
      <c r="B47" s="241"/>
      <c r="C47" s="241"/>
      <c r="D47" s="241"/>
      <c r="E47" s="241"/>
      <c r="F47" s="241"/>
      <c r="G47" s="241"/>
      <c r="H47" s="241"/>
      <c r="I47" s="41"/>
      <c r="J47" s="41"/>
      <c r="K47" s="40"/>
    </row>
    <row r="48" spans="1:11" s="39" customFormat="1" ht="9.9499999999999993" customHeight="1">
      <c r="A48" s="240"/>
      <c r="B48" s="241"/>
      <c r="C48" s="241"/>
      <c r="D48" s="241"/>
      <c r="E48" s="241"/>
      <c r="F48" s="241"/>
      <c r="G48" s="241"/>
      <c r="H48" s="241"/>
      <c r="I48" s="41"/>
      <c r="J48" s="41"/>
      <c r="K48" s="40"/>
    </row>
    <row r="49" spans="1:11" s="39" customFormat="1" ht="12.75" customHeight="1">
      <c r="A49" s="242" t="s">
        <v>114</v>
      </c>
      <c r="B49" s="243"/>
      <c r="C49" s="243"/>
      <c r="D49" s="243"/>
      <c r="E49" s="243"/>
      <c r="F49" s="243"/>
      <c r="G49" s="243"/>
      <c r="H49" s="243"/>
      <c r="I49" s="41"/>
      <c r="J49" s="41"/>
      <c r="K49" s="40"/>
    </row>
    <row r="50" spans="1:11" s="39" customFormat="1" ht="5.0999999999999996" customHeight="1">
      <c r="A50" s="240"/>
      <c r="B50" s="241"/>
      <c r="C50" s="241"/>
      <c r="D50" s="241"/>
      <c r="E50" s="241"/>
      <c r="F50" s="241"/>
      <c r="G50" s="241"/>
      <c r="H50" s="241"/>
      <c r="I50" s="41"/>
      <c r="J50" s="41"/>
      <c r="K50" s="40"/>
    </row>
    <row r="51" spans="1:11" s="39" customFormat="1" ht="38.1" customHeight="1">
      <c r="A51" s="238" t="s">
        <v>323</v>
      </c>
      <c r="B51" s="238"/>
      <c r="C51" s="238"/>
      <c r="D51" s="238"/>
      <c r="E51" s="238"/>
      <c r="F51" s="238"/>
      <c r="G51" s="238"/>
      <c r="H51" s="238"/>
      <c r="I51" s="41"/>
      <c r="J51" s="88"/>
      <c r="K51" s="40"/>
    </row>
    <row r="52" spans="1:11" s="39" customFormat="1" ht="5.0999999999999996" customHeight="1">
      <c r="A52" s="240"/>
      <c r="B52" s="241"/>
      <c r="C52" s="241"/>
      <c r="D52" s="241"/>
      <c r="E52" s="241"/>
      <c r="F52" s="241"/>
      <c r="G52" s="241"/>
      <c r="H52" s="241"/>
      <c r="I52" s="41"/>
      <c r="J52" s="41"/>
      <c r="K52" s="40"/>
    </row>
    <row r="53" spans="1:11" s="39" customFormat="1" ht="39.950000000000003" customHeight="1">
      <c r="A53" s="238" t="s">
        <v>301</v>
      </c>
      <c r="B53" s="241"/>
      <c r="C53" s="241"/>
      <c r="D53" s="241"/>
      <c r="E53" s="241"/>
      <c r="F53" s="241"/>
      <c r="G53" s="241"/>
      <c r="H53" s="241"/>
      <c r="I53" s="41"/>
      <c r="J53" s="41"/>
      <c r="K53" s="40"/>
    </row>
    <row r="54" spans="1:11" s="39" customFormat="1" ht="5.0999999999999996" customHeight="1">
      <c r="A54" s="240"/>
      <c r="B54" s="241"/>
      <c r="C54" s="241"/>
      <c r="D54" s="241"/>
      <c r="E54" s="241"/>
      <c r="F54" s="241"/>
      <c r="G54" s="241"/>
      <c r="H54" s="241"/>
      <c r="I54" s="41"/>
      <c r="J54" s="41"/>
      <c r="K54" s="40"/>
    </row>
    <row r="55" spans="1:11" s="56" customFormat="1" ht="12.75" customHeight="1">
      <c r="A55" s="236" t="s">
        <v>302</v>
      </c>
      <c r="B55" s="237"/>
      <c r="C55" s="237"/>
      <c r="D55" s="237"/>
      <c r="E55" s="237"/>
      <c r="F55" s="237"/>
      <c r="G55" s="237"/>
      <c r="H55" s="237"/>
      <c r="I55" s="54"/>
      <c r="J55" s="54"/>
      <c r="K55" s="55"/>
    </row>
    <row r="56" spans="1:11" s="39" customFormat="1" ht="5.0999999999999996" customHeight="1">
      <c r="A56" s="240"/>
      <c r="B56" s="241"/>
      <c r="C56" s="241"/>
      <c r="D56" s="241"/>
      <c r="E56" s="241"/>
      <c r="F56" s="241"/>
      <c r="G56" s="241"/>
      <c r="H56" s="241"/>
      <c r="I56" s="41"/>
      <c r="J56" s="41"/>
      <c r="K56" s="40"/>
    </row>
    <row r="57" spans="1:11" s="39" customFormat="1" ht="26.1" customHeight="1">
      <c r="A57" s="246" t="s">
        <v>207</v>
      </c>
      <c r="B57" s="247"/>
      <c r="C57" s="247"/>
      <c r="D57" s="247"/>
      <c r="E57" s="247"/>
      <c r="F57" s="247"/>
      <c r="G57" s="247"/>
      <c r="H57" s="247"/>
      <c r="I57" s="41"/>
      <c r="J57" s="41"/>
      <c r="K57" s="40"/>
    </row>
    <row r="58" spans="1:11" s="39" customFormat="1" ht="9.9499999999999993" customHeight="1">
      <c r="A58" s="248"/>
      <c r="B58" s="249"/>
      <c r="C58" s="249"/>
      <c r="D58" s="249"/>
      <c r="E58" s="249"/>
      <c r="F58" s="249"/>
      <c r="G58" s="249"/>
      <c r="H58" s="249"/>
      <c r="I58" s="41"/>
      <c r="J58" s="41"/>
      <c r="K58" s="40"/>
    </row>
    <row r="59" spans="1:11" s="39" customFormat="1" ht="12.75" customHeight="1">
      <c r="A59" s="242" t="s">
        <v>113</v>
      </c>
      <c r="B59" s="243"/>
      <c r="C59" s="243"/>
      <c r="D59" s="243"/>
      <c r="E59" s="243"/>
      <c r="F59" s="243"/>
      <c r="G59" s="243"/>
      <c r="H59" s="243"/>
      <c r="I59" s="41"/>
      <c r="J59" s="41"/>
      <c r="K59" s="40"/>
    </row>
    <row r="60" spans="1:11" s="39" customFormat="1" ht="5.0999999999999996" customHeight="1">
      <c r="A60" s="240"/>
      <c r="B60" s="241"/>
      <c r="C60" s="241"/>
      <c r="D60" s="241"/>
      <c r="E60" s="241"/>
      <c r="F60" s="241"/>
      <c r="G60" s="241"/>
      <c r="H60" s="241"/>
      <c r="I60" s="41"/>
      <c r="J60" s="41"/>
      <c r="K60" s="40"/>
    </row>
    <row r="61" spans="1:11" s="39" customFormat="1" ht="24.75" customHeight="1">
      <c r="A61" s="238" t="s">
        <v>324</v>
      </c>
      <c r="B61" s="241"/>
      <c r="C61" s="241"/>
      <c r="D61" s="241"/>
      <c r="E61" s="241"/>
      <c r="F61" s="241"/>
      <c r="G61" s="241"/>
      <c r="H61" s="241"/>
      <c r="I61" s="41"/>
      <c r="J61" s="41"/>
      <c r="K61" s="40"/>
    </row>
    <row r="62" spans="1:11" s="39" customFormat="1" ht="5.0999999999999996" customHeight="1">
      <c r="A62" s="240"/>
      <c r="B62" s="240"/>
      <c r="C62" s="240"/>
      <c r="D62" s="240"/>
      <c r="E62" s="240"/>
      <c r="F62" s="240"/>
      <c r="G62" s="240"/>
      <c r="H62" s="240"/>
      <c r="I62" s="41"/>
      <c r="J62" s="41"/>
      <c r="K62" s="40"/>
    </row>
    <row r="63" spans="1:11" s="39" customFormat="1" ht="12.75" customHeight="1">
      <c r="A63" s="238" t="s">
        <v>177</v>
      </c>
      <c r="B63" s="238"/>
      <c r="C63" s="238"/>
      <c r="D63" s="238"/>
      <c r="E63" s="238"/>
      <c r="F63" s="238"/>
      <c r="G63" s="238"/>
      <c r="H63" s="238"/>
      <c r="I63" s="41"/>
      <c r="J63" s="88"/>
      <c r="K63" s="40"/>
    </row>
    <row r="64" spans="1:11" s="39" customFormat="1" ht="9.9499999999999993" customHeight="1">
      <c r="A64" s="240"/>
      <c r="B64" s="241"/>
      <c r="C64" s="241"/>
      <c r="D64" s="241"/>
      <c r="E64" s="241"/>
      <c r="F64" s="241"/>
      <c r="G64" s="241"/>
      <c r="H64" s="241"/>
      <c r="I64" s="41"/>
      <c r="J64" s="41"/>
      <c r="K64" s="40"/>
    </row>
    <row r="65" spans="1:11" s="39" customFormat="1" ht="12.75" customHeight="1">
      <c r="A65" s="242" t="s">
        <v>303</v>
      </c>
      <c r="B65" s="243"/>
      <c r="C65" s="243"/>
      <c r="D65" s="243"/>
      <c r="E65" s="243"/>
      <c r="F65" s="243"/>
      <c r="G65" s="243"/>
      <c r="H65" s="243"/>
      <c r="I65" s="41"/>
      <c r="J65" s="41"/>
      <c r="K65" s="40"/>
    </row>
    <row r="66" spans="1:11" s="39" customFormat="1" ht="5.0999999999999996" customHeight="1">
      <c r="A66" s="240"/>
      <c r="B66" s="241"/>
      <c r="C66" s="241"/>
      <c r="D66" s="241"/>
      <c r="E66" s="241"/>
      <c r="F66" s="241"/>
      <c r="G66" s="241"/>
      <c r="H66" s="241"/>
      <c r="I66" s="41"/>
      <c r="J66" s="41"/>
      <c r="K66" s="40"/>
    </row>
    <row r="67" spans="1:11" s="39" customFormat="1" ht="25.5" customHeight="1">
      <c r="A67" s="238" t="s">
        <v>325</v>
      </c>
      <c r="B67" s="241"/>
      <c r="C67" s="241"/>
      <c r="D67" s="241"/>
      <c r="E67" s="241"/>
      <c r="F67" s="241"/>
      <c r="G67" s="241"/>
      <c r="H67" s="241"/>
      <c r="I67" s="41"/>
      <c r="J67" s="90"/>
      <c r="K67" s="40"/>
    </row>
    <row r="68" spans="1:11" s="39" customFormat="1" ht="26.1" customHeight="1">
      <c r="A68" s="136" t="s">
        <v>0</v>
      </c>
      <c r="B68" s="241" t="s">
        <v>178</v>
      </c>
      <c r="C68" s="241"/>
      <c r="D68" s="241"/>
      <c r="E68" s="241"/>
      <c r="F68" s="241"/>
      <c r="G68" s="241"/>
      <c r="H68" s="241"/>
      <c r="I68" s="41"/>
      <c r="J68" s="89"/>
      <c r="K68" s="40"/>
    </row>
    <row r="69" spans="1:11" s="39" customFormat="1" ht="12.75" customHeight="1">
      <c r="A69" s="136" t="s">
        <v>1</v>
      </c>
      <c r="B69" s="241" t="s">
        <v>202</v>
      </c>
      <c r="C69" s="241"/>
      <c r="D69" s="241"/>
      <c r="E69" s="241"/>
      <c r="F69" s="241"/>
      <c r="G69" s="241"/>
      <c r="H69" s="241"/>
      <c r="I69" s="41"/>
      <c r="J69" s="89"/>
      <c r="K69" s="40"/>
    </row>
    <row r="70" spans="1:11" s="39" customFormat="1" ht="26.25" customHeight="1">
      <c r="A70" s="136" t="s">
        <v>2</v>
      </c>
      <c r="B70" s="241" t="s">
        <v>304</v>
      </c>
      <c r="C70" s="241"/>
      <c r="D70" s="241"/>
      <c r="E70" s="241"/>
      <c r="F70" s="241"/>
      <c r="G70" s="241"/>
      <c r="H70" s="241"/>
      <c r="I70" s="41"/>
      <c r="J70" s="41"/>
      <c r="K70" s="40"/>
    </row>
    <row r="71" spans="1:11" s="39" customFormat="1" ht="5.0999999999999996" customHeight="1">
      <c r="A71" s="240"/>
      <c r="B71" s="241"/>
      <c r="C71" s="241"/>
      <c r="D71" s="241"/>
      <c r="E71" s="241"/>
      <c r="F71" s="241"/>
      <c r="G71" s="241"/>
      <c r="H71" s="241"/>
      <c r="I71" s="41"/>
      <c r="J71" s="41"/>
      <c r="K71" s="40"/>
    </row>
    <row r="72" spans="1:11" s="39" customFormat="1" ht="25.5" customHeight="1">
      <c r="A72" s="238" t="s">
        <v>153</v>
      </c>
      <c r="B72" s="241"/>
      <c r="C72" s="241"/>
      <c r="D72" s="241"/>
      <c r="E72" s="241"/>
      <c r="F72" s="241"/>
      <c r="G72" s="241"/>
      <c r="H72" s="241"/>
      <c r="I72" s="41"/>
      <c r="J72" s="41"/>
      <c r="K72" s="40"/>
    </row>
    <row r="73" spans="1:11" s="39" customFormat="1" ht="5.0999999999999996" customHeight="1">
      <c r="A73" s="240"/>
      <c r="B73" s="241"/>
      <c r="C73" s="241"/>
      <c r="D73" s="241"/>
      <c r="E73" s="241"/>
      <c r="F73" s="241"/>
      <c r="G73" s="241"/>
      <c r="H73" s="241"/>
      <c r="I73" s="41"/>
      <c r="J73" s="41"/>
      <c r="K73" s="40"/>
    </row>
    <row r="74" spans="1:11" s="39" customFormat="1" ht="24.75" customHeight="1">
      <c r="A74" s="238" t="s">
        <v>183</v>
      </c>
      <c r="B74" s="241"/>
      <c r="C74" s="241"/>
      <c r="D74" s="241"/>
      <c r="E74" s="241"/>
      <c r="F74" s="241"/>
      <c r="G74" s="241"/>
      <c r="H74" s="241"/>
      <c r="I74" s="41"/>
      <c r="J74" s="41"/>
      <c r="K74" s="40"/>
    </row>
    <row r="75" spans="1:11" s="39" customFormat="1" ht="5.0999999999999996" customHeight="1">
      <c r="A75" s="240"/>
      <c r="B75" s="239"/>
      <c r="C75" s="239"/>
      <c r="D75" s="239"/>
      <c r="E75" s="239"/>
      <c r="F75" s="239"/>
      <c r="G75" s="239"/>
      <c r="H75" s="239"/>
      <c r="I75" s="41"/>
      <c r="J75" s="41"/>
      <c r="K75" s="40"/>
    </row>
    <row r="76" spans="1:11" s="39" customFormat="1" ht="12.75" customHeight="1">
      <c r="A76" s="242" t="s">
        <v>305</v>
      </c>
      <c r="B76" s="245"/>
      <c r="C76" s="245"/>
      <c r="D76" s="245"/>
      <c r="E76" s="245"/>
      <c r="F76" s="245"/>
      <c r="G76" s="245"/>
      <c r="H76" s="245"/>
      <c r="I76" s="41"/>
      <c r="J76" s="41"/>
      <c r="K76" s="40"/>
    </row>
    <row r="77" spans="1:11" s="39" customFormat="1" ht="5.0999999999999996" customHeight="1">
      <c r="A77" s="240"/>
      <c r="B77" s="239"/>
      <c r="C77" s="239"/>
      <c r="D77" s="239"/>
      <c r="E77" s="239"/>
      <c r="F77" s="239"/>
      <c r="G77" s="239"/>
      <c r="H77" s="239"/>
      <c r="I77" s="41"/>
      <c r="J77" s="41"/>
      <c r="K77" s="40"/>
    </row>
    <row r="78" spans="1:11" s="39" customFormat="1" ht="63.95" customHeight="1">
      <c r="A78" s="238" t="s">
        <v>326</v>
      </c>
      <c r="B78" s="239"/>
      <c r="C78" s="239"/>
      <c r="D78" s="239"/>
      <c r="E78" s="239"/>
      <c r="F78" s="239"/>
      <c r="G78" s="239"/>
      <c r="H78" s="239"/>
      <c r="I78" s="41"/>
      <c r="J78" s="41"/>
      <c r="K78" s="40"/>
    </row>
    <row r="79" spans="1:11" s="39" customFormat="1" ht="5.0999999999999996" customHeight="1">
      <c r="A79" s="240"/>
      <c r="B79" s="241"/>
      <c r="C79" s="241"/>
      <c r="D79" s="241"/>
      <c r="E79" s="241"/>
      <c r="F79" s="241"/>
      <c r="G79" s="241"/>
      <c r="H79" s="241"/>
      <c r="I79" s="41"/>
      <c r="J79" s="41"/>
      <c r="K79" s="40"/>
    </row>
    <row r="80" spans="1:11" s="39" customFormat="1" ht="12.75" customHeight="1">
      <c r="A80" s="242" t="s">
        <v>306</v>
      </c>
      <c r="B80" s="242"/>
      <c r="C80" s="242"/>
      <c r="D80" s="242"/>
      <c r="E80" s="242"/>
      <c r="F80" s="242"/>
      <c r="G80" s="242"/>
      <c r="H80" s="242"/>
      <c r="I80" s="41"/>
      <c r="J80" s="41"/>
      <c r="K80" s="40"/>
    </row>
    <row r="81" spans="1:11" s="39" customFormat="1" ht="5.0999999999999996" customHeight="1">
      <c r="A81" s="240"/>
      <c r="B81" s="241"/>
      <c r="C81" s="241"/>
      <c r="D81" s="241"/>
      <c r="E81" s="241"/>
      <c r="F81" s="241"/>
      <c r="G81" s="241"/>
      <c r="H81" s="241"/>
      <c r="I81" s="41"/>
      <c r="J81" s="41"/>
      <c r="K81" s="40"/>
    </row>
    <row r="82" spans="1:11" s="39" customFormat="1" ht="26.25" customHeight="1">
      <c r="A82" s="238" t="s">
        <v>327</v>
      </c>
      <c r="B82" s="241"/>
      <c r="C82" s="241"/>
      <c r="D82" s="241"/>
      <c r="E82" s="241"/>
      <c r="F82" s="241"/>
      <c r="G82" s="241"/>
      <c r="H82" s="241"/>
      <c r="I82" s="41"/>
      <c r="J82" s="41"/>
      <c r="K82" s="40"/>
    </row>
    <row r="83" spans="1:11" s="39" customFormat="1" ht="5.0999999999999996" customHeight="1">
      <c r="A83" s="240"/>
      <c r="B83" s="241"/>
      <c r="C83" s="241"/>
      <c r="D83" s="241"/>
      <c r="E83" s="241"/>
      <c r="F83" s="241"/>
      <c r="G83" s="241"/>
      <c r="H83" s="241"/>
      <c r="I83" s="41"/>
      <c r="J83" s="41"/>
      <c r="K83" s="40"/>
    </row>
    <row r="84" spans="1:11" s="39" customFormat="1" ht="25.5" customHeight="1">
      <c r="A84" s="238" t="s">
        <v>112</v>
      </c>
      <c r="B84" s="241"/>
      <c r="C84" s="241"/>
      <c r="D84" s="241"/>
      <c r="E84" s="241"/>
      <c r="F84" s="241"/>
      <c r="G84" s="241"/>
      <c r="H84" s="241"/>
      <c r="I84" s="41"/>
      <c r="J84" s="82" t="s">
        <v>168</v>
      </c>
      <c r="K84" s="40"/>
    </row>
    <row r="85" spans="1:11" s="39" customFormat="1" ht="5.0999999999999996" customHeight="1">
      <c r="A85" s="240"/>
      <c r="B85" s="241"/>
      <c r="C85" s="241"/>
      <c r="D85" s="241"/>
      <c r="E85" s="241"/>
      <c r="F85" s="241"/>
      <c r="G85" s="241"/>
      <c r="H85" s="241"/>
      <c r="I85" s="41"/>
      <c r="J85" s="41"/>
      <c r="K85" s="40"/>
    </row>
    <row r="86" spans="1:11" s="39" customFormat="1" ht="12.75" customHeight="1">
      <c r="A86" s="242" t="s">
        <v>307</v>
      </c>
      <c r="B86" s="243"/>
      <c r="C86" s="243"/>
      <c r="D86" s="243"/>
      <c r="E86" s="243"/>
      <c r="F86" s="243"/>
      <c r="G86" s="243"/>
      <c r="H86" s="243"/>
      <c r="I86" s="41"/>
      <c r="J86" s="41"/>
      <c r="K86" s="40"/>
    </row>
    <row r="87" spans="1:11" s="39" customFormat="1" ht="5.0999999999999996" customHeight="1">
      <c r="A87" s="240"/>
      <c r="B87" s="241"/>
      <c r="C87" s="241"/>
      <c r="D87" s="241"/>
      <c r="E87" s="241"/>
      <c r="F87" s="241"/>
      <c r="G87" s="241"/>
      <c r="H87" s="241"/>
      <c r="I87" s="41"/>
      <c r="J87" s="41"/>
      <c r="K87" s="40"/>
    </row>
    <row r="88" spans="1:11" s="56" customFormat="1" ht="13.5" customHeight="1">
      <c r="A88" s="236" t="s">
        <v>111</v>
      </c>
      <c r="B88" s="237"/>
      <c r="C88" s="237"/>
      <c r="D88" s="237"/>
      <c r="E88" s="237"/>
      <c r="F88" s="237"/>
      <c r="G88" s="237"/>
      <c r="H88" s="237"/>
      <c r="I88" s="54"/>
      <c r="J88" s="54"/>
      <c r="K88" s="55"/>
    </row>
    <row r="89" spans="1:11" s="56" customFormat="1" ht="5.0999999999999996" customHeight="1">
      <c r="A89" s="244"/>
      <c r="B89" s="237"/>
      <c r="C89" s="237"/>
      <c r="D89" s="237"/>
      <c r="E89" s="237"/>
      <c r="F89" s="237"/>
      <c r="G89" s="237"/>
      <c r="H89" s="237"/>
      <c r="I89" s="54"/>
      <c r="J89" s="54"/>
      <c r="K89" s="55"/>
    </row>
    <row r="90" spans="1:11" s="56" customFormat="1" ht="12.75" customHeight="1">
      <c r="A90" s="236" t="s">
        <v>110</v>
      </c>
      <c r="B90" s="237"/>
      <c r="C90" s="237"/>
      <c r="D90" s="237"/>
      <c r="E90" s="237"/>
      <c r="F90" s="237"/>
      <c r="G90" s="237"/>
      <c r="H90" s="237"/>
      <c r="I90" s="54"/>
      <c r="J90" s="54"/>
      <c r="K90" s="55"/>
    </row>
    <row r="91" spans="1:11" s="56" customFormat="1" ht="8.1" customHeight="1">
      <c r="A91" s="244"/>
      <c r="B91" s="237"/>
      <c r="C91" s="237"/>
      <c r="D91" s="237"/>
      <c r="E91" s="237"/>
      <c r="F91" s="237"/>
      <c r="G91" s="237"/>
      <c r="H91" s="237"/>
      <c r="I91" s="54"/>
      <c r="J91" s="54"/>
      <c r="K91" s="55"/>
    </row>
    <row r="92" spans="1:11" s="56" customFormat="1" ht="8.1" customHeight="1">
      <c r="A92" s="244"/>
      <c r="B92" s="244"/>
      <c r="C92" s="244"/>
      <c r="D92" s="244"/>
      <c r="E92" s="244"/>
      <c r="F92" s="244"/>
      <c r="G92" s="244"/>
      <c r="H92" s="244"/>
      <c r="I92" s="54"/>
      <c r="J92" s="54"/>
      <c r="K92" s="55"/>
    </row>
    <row r="93" spans="1:11" s="56" customFormat="1" ht="12.95" customHeight="1">
      <c r="A93" s="109"/>
      <c r="B93" s="120"/>
      <c r="C93" s="120"/>
      <c r="D93" s="120"/>
      <c r="E93" s="120"/>
      <c r="F93" s="263" t="s">
        <v>221</v>
      </c>
      <c r="G93" s="263"/>
      <c r="H93" s="263"/>
      <c r="I93" s="54"/>
      <c r="J93" s="54"/>
      <c r="K93" s="55"/>
    </row>
    <row r="94" spans="1:11" s="56" customFormat="1" ht="5.0999999999999996" customHeight="1">
      <c r="A94" s="244"/>
      <c r="B94" s="244"/>
      <c r="C94" s="244"/>
      <c r="D94" s="244"/>
      <c r="E94" s="244"/>
      <c r="F94" s="244"/>
      <c r="G94" s="244"/>
      <c r="H94" s="244"/>
      <c r="I94" s="54"/>
      <c r="J94" s="54"/>
      <c r="K94" s="55"/>
    </row>
    <row r="95" spans="1:11" s="56" customFormat="1" ht="12.95" customHeight="1">
      <c r="A95" s="109"/>
      <c r="B95" s="120"/>
      <c r="C95" s="120"/>
      <c r="D95" s="120"/>
      <c r="E95" s="120"/>
      <c r="F95" s="263" t="s">
        <v>222</v>
      </c>
      <c r="G95" s="263"/>
      <c r="H95" s="263"/>
      <c r="I95" s="54"/>
      <c r="J95" s="54"/>
      <c r="K95" s="55"/>
    </row>
    <row r="96" spans="1:11" s="56" customFormat="1" ht="8.1" customHeight="1">
      <c r="A96" s="109"/>
      <c r="B96" s="120"/>
      <c r="C96" s="120"/>
      <c r="D96" s="120"/>
      <c r="E96" s="120"/>
      <c r="F96" s="120"/>
      <c r="G96" s="120"/>
      <c r="H96" s="120"/>
      <c r="I96" s="54"/>
      <c r="J96" s="54"/>
      <c r="K96" s="55"/>
    </row>
    <row r="97" spans="1:11" s="56" customFormat="1" ht="8.1" customHeight="1">
      <c r="A97" s="244"/>
      <c r="B97" s="237"/>
      <c r="C97" s="237"/>
      <c r="D97" s="237"/>
      <c r="E97" s="237"/>
      <c r="F97" s="237"/>
      <c r="G97" s="237"/>
      <c r="H97" s="237"/>
      <c r="I97" s="54"/>
      <c r="J97" s="54"/>
      <c r="K97" s="55"/>
    </row>
    <row r="98" spans="1:11" s="67" customFormat="1" ht="12" customHeight="1">
      <c r="A98" s="258" t="s">
        <v>154</v>
      </c>
      <c r="B98" s="262"/>
      <c r="C98" s="262"/>
      <c r="D98" s="64"/>
      <c r="E98" s="64"/>
      <c r="F98" s="259" t="s">
        <v>155</v>
      </c>
      <c r="G98" s="262"/>
      <c r="H98" s="262"/>
      <c r="I98" s="65"/>
      <c r="J98" s="252" t="s">
        <v>156</v>
      </c>
      <c r="K98" s="66"/>
    </row>
    <row r="99" spans="1:11" s="67" customFormat="1" ht="12" customHeight="1">
      <c r="A99" s="258">
        <f>C1</f>
        <v>0</v>
      </c>
      <c r="B99" s="258"/>
      <c r="C99" s="258"/>
      <c r="D99" s="64"/>
      <c r="E99" s="64"/>
      <c r="F99" s="259" t="s">
        <v>167</v>
      </c>
      <c r="G99" s="259"/>
      <c r="H99" s="259"/>
      <c r="I99" s="65"/>
      <c r="J99" s="252"/>
      <c r="K99" s="66"/>
    </row>
    <row r="100" spans="1:11" s="67" customFormat="1" ht="12" customHeight="1">
      <c r="A100" s="258">
        <f>C6</f>
        <v>0</v>
      </c>
      <c r="B100" s="262"/>
      <c r="C100" s="262"/>
      <c r="D100" s="64"/>
      <c r="E100" s="64"/>
      <c r="F100" s="259" t="s">
        <v>191</v>
      </c>
      <c r="G100" s="266"/>
      <c r="H100" s="266"/>
      <c r="I100" s="65"/>
      <c r="J100" s="65"/>
      <c r="K100" s="66"/>
    </row>
    <row r="101" spans="1:11" s="67" customFormat="1" ht="12" customHeight="1">
      <c r="A101" s="258">
        <f>C5</f>
        <v>0</v>
      </c>
      <c r="B101" s="262"/>
      <c r="C101" s="262"/>
      <c r="D101" s="64"/>
      <c r="E101" s="64"/>
      <c r="F101" s="259" t="s">
        <v>179</v>
      </c>
      <c r="G101" s="266"/>
      <c r="H101" s="266"/>
      <c r="I101" s="65"/>
      <c r="J101" s="65"/>
      <c r="K101" s="66"/>
    </row>
    <row r="102" spans="1:11" s="67" customFormat="1" ht="9.9499999999999993" customHeight="1">
      <c r="A102" s="110"/>
      <c r="B102" s="110"/>
      <c r="C102" s="64"/>
      <c r="D102" s="64"/>
      <c r="E102" s="64"/>
      <c r="F102" s="107"/>
      <c r="G102" s="65"/>
      <c r="H102" s="65"/>
      <c r="I102" s="65"/>
      <c r="J102" s="65"/>
      <c r="K102" s="66"/>
    </row>
    <row r="103" spans="1:11" s="67" customFormat="1" ht="9.9499999999999993" customHeight="1">
      <c r="A103" s="110"/>
      <c r="B103" s="110"/>
      <c r="C103" s="64"/>
      <c r="D103" s="64"/>
      <c r="E103" s="64"/>
      <c r="F103" s="107"/>
      <c r="G103" s="65"/>
      <c r="H103" s="65"/>
      <c r="I103" s="65"/>
      <c r="J103" s="65"/>
      <c r="K103" s="66"/>
    </row>
    <row r="104" spans="1:11" s="67" customFormat="1" ht="9.9499999999999993" customHeight="1">
      <c r="A104" s="110"/>
      <c r="B104" s="110"/>
      <c r="C104" s="64"/>
      <c r="D104" s="64"/>
      <c r="E104" s="64"/>
      <c r="F104" s="107"/>
      <c r="G104" s="65"/>
      <c r="H104" s="65"/>
      <c r="I104" s="65"/>
      <c r="J104" s="65"/>
      <c r="K104" s="66"/>
    </row>
    <row r="105" spans="1:11" s="67" customFormat="1" ht="9.9499999999999993" customHeight="1">
      <c r="A105" s="110"/>
      <c r="B105" s="110"/>
      <c r="C105" s="64"/>
      <c r="D105" s="64"/>
      <c r="E105" s="64"/>
      <c r="F105" s="107"/>
      <c r="G105" s="65"/>
      <c r="H105" s="65"/>
      <c r="I105" s="65"/>
      <c r="J105" s="65"/>
      <c r="K105" s="66"/>
    </row>
    <row r="106" spans="1:11" s="67" customFormat="1" ht="9.9499999999999993" customHeight="1">
      <c r="A106" s="110"/>
      <c r="B106" s="110"/>
      <c r="C106" s="64"/>
      <c r="D106" s="64"/>
      <c r="E106" s="64"/>
      <c r="F106" s="107"/>
      <c r="G106" s="65"/>
      <c r="H106" s="65"/>
      <c r="I106" s="65"/>
      <c r="J106" s="65"/>
      <c r="K106" s="66"/>
    </row>
    <row r="107" spans="1:11" s="67" customFormat="1" ht="9.9499999999999993" customHeight="1">
      <c r="A107" s="110"/>
      <c r="B107" s="110"/>
      <c r="C107" s="64"/>
      <c r="D107" s="64"/>
      <c r="E107" s="64"/>
      <c r="F107" s="107"/>
      <c r="G107" s="65"/>
      <c r="H107" s="65"/>
      <c r="I107" s="65"/>
      <c r="J107" s="65"/>
      <c r="K107" s="66"/>
    </row>
    <row r="108" spans="1:11" s="67" customFormat="1" ht="9.9499999999999993" customHeight="1">
      <c r="A108" s="110"/>
      <c r="B108" s="110"/>
      <c r="C108" s="64"/>
      <c r="D108" s="64"/>
      <c r="E108" s="64"/>
      <c r="F108" s="107"/>
      <c r="G108" s="65"/>
      <c r="H108" s="65"/>
      <c r="I108" s="65"/>
      <c r="J108" s="65"/>
      <c r="K108" s="66"/>
    </row>
    <row r="109" spans="1:11" s="67" customFormat="1" ht="9.9499999999999993" customHeight="1">
      <c r="A109" s="110"/>
      <c r="B109" s="110"/>
      <c r="C109" s="64"/>
      <c r="D109" s="64"/>
      <c r="E109" s="64"/>
      <c r="F109" s="107"/>
      <c r="G109" s="65"/>
      <c r="H109" s="65"/>
      <c r="I109" s="65"/>
      <c r="J109" s="65"/>
      <c r="K109" s="66"/>
    </row>
    <row r="110" spans="1:11" s="67" customFormat="1" ht="9.9499999999999993" customHeight="1">
      <c r="A110" s="110"/>
      <c r="B110" s="110"/>
      <c r="C110" s="64"/>
      <c r="D110" s="64"/>
      <c r="E110" s="64"/>
      <c r="F110" s="107"/>
      <c r="G110" s="65"/>
      <c r="H110" s="65"/>
      <c r="I110" s="65"/>
      <c r="J110" s="65"/>
      <c r="K110" s="66"/>
    </row>
    <row r="111" spans="1:11" s="67" customFormat="1" ht="9.9499999999999993" customHeight="1">
      <c r="A111" s="110"/>
      <c r="B111" s="110"/>
      <c r="C111" s="64"/>
      <c r="D111" s="64"/>
      <c r="E111" s="64"/>
      <c r="F111" s="107"/>
      <c r="G111" s="65"/>
      <c r="H111" s="65"/>
      <c r="I111" s="65"/>
      <c r="J111" s="65"/>
      <c r="K111" s="66"/>
    </row>
    <row r="112" spans="1:11" s="67" customFormat="1" ht="9.9499999999999993" customHeight="1">
      <c r="A112" s="110"/>
      <c r="B112" s="110"/>
      <c r="C112" s="64"/>
      <c r="D112" s="64"/>
      <c r="E112" s="64"/>
      <c r="F112" s="107"/>
      <c r="G112" s="65"/>
      <c r="H112" s="65"/>
      <c r="I112" s="65"/>
      <c r="J112" s="65"/>
      <c r="K112" s="66"/>
    </row>
    <row r="113" spans="1:11" s="67" customFormat="1" ht="9.9499999999999993" customHeight="1">
      <c r="A113" s="110"/>
      <c r="B113" s="264" t="s">
        <v>43</v>
      </c>
      <c r="C113" s="264"/>
      <c r="D113" s="64"/>
      <c r="E113" s="64"/>
      <c r="F113" s="264" t="s">
        <v>43</v>
      </c>
      <c r="G113" s="264"/>
      <c r="H113" s="264"/>
      <c r="I113" s="65"/>
      <c r="J113" s="65"/>
      <c r="K113" s="66"/>
    </row>
    <row r="114" spans="1:11" s="67" customFormat="1" ht="9.9499999999999993" customHeight="1">
      <c r="A114" s="110"/>
      <c r="B114" s="110"/>
      <c r="C114" s="64"/>
      <c r="D114" s="64"/>
      <c r="E114" s="64"/>
      <c r="F114" s="107"/>
      <c r="G114" s="65"/>
      <c r="H114" s="65"/>
      <c r="I114" s="65"/>
      <c r="J114" s="65"/>
      <c r="K114" s="66"/>
    </row>
    <row r="115" spans="1:11" s="121" customFormat="1" ht="12.95" customHeight="1">
      <c r="A115" s="265" t="s">
        <v>122</v>
      </c>
      <c r="B115" s="265"/>
      <c r="C115" s="265"/>
      <c r="D115" s="108"/>
      <c r="E115" s="108"/>
      <c r="F115" s="265" t="s">
        <v>308</v>
      </c>
      <c r="G115" s="265"/>
      <c r="H115" s="265"/>
      <c r="I115" s="65"/>
      <c r="J115" s="65"/>
      <c r="K115" s="65"/>
    </row>
    <row r="116" spans="1:11" s="121" customFormat="1" ht="5.0999999999999996" customHeight="1">
      <c r="A116" s="258"/>
      <c r="B116" s="258"/>
      <c r="C116" s="258"/>
      <c r="D116" s="107"/>
      <c r="E116" s="107"/>
      <c r="F116" s="258"/>
      <c r="G116" s="258"/>
      <c r="H116" s="258"/>
      <c r="I116" s="65"/>
      <c r="J116" s="65"/>
      <c r="K116" s="65"/>
    </row>
    <row r="117" spans="1:11" s="121" customFormat="1" ht="12.95" customHeight="1">
      <c r="A117" s="258" t="s">
        <v>123</v>
      </c>
      <c r="B117" s="258"/>
      <c r="C117" s="258"/>
      <c r="D117" s="107"/>
      <c r="E117" s="107"/>
      <c r="F117" s="258" t="s">
        <v>124</v>
      </c>
      <c r="G117" s="258"/>
      <c r="H117" s="258"/>
      <c r="I117" s="65"/>
      <c r="J117" s="65"/>
      <c r="K117" s="65"/>
    </row>
    <row r="118" spans="1:11" s="67" customFormat="1">
      <c r="A118" s="110"/>
      <c r="B118" s="110"/>
      <c r="C118" s="64"/>
      <c r="D118" s="64"/>
      <c r="E118" s="64"/>
      <c r="F118" s="107"/>
      <c r="G118" s="65"/>
      <c r="H118" s="65"/>
      <c r="I118" s="65"/>
      <c r="J118" s="65"/>
      <c r="K118" s="66"/>
    </row>
    <row r="119" spans="1:11" s="67" customFormat="1">
      <c r="A119" s="110"/>
      <c r="B119" s="110"/>
      <c r="C119" s="64"/>
      <c r="D119" s="64"/>
      <c r="E119" s="64"/>
      <c r="F119" s="107"/>
      <c r="G119" s="65"/>
      <c r="H119" s="65"/>
      <c r="I119" s="65"/>
      <c r="J119" s="65"/>
      <c r="K119" s="66"/>
    </row>
  </sheetData>
  <mergeCells count="120">
    <mergeCell ref="A117:C117"/>
    <mergeCell ref="F117:H117"/>
    <mergeCell ref="B113:C113"/>
    <mergeCell ref="F113:H113"/>
    <mergeCell ref="A115:C115"/>
    <mergeCell ref="F115:H115"/>
    <mergeCell ref="A116:C116"/>
    <mergeCell ref="F116:H116"/>
    <mergeCell ref="A100:C100"/>
    <mergeCell ref="F100:H100"/>
    <mergeCell ref="A101:C101"/>
    <mergeCell ref="F101:H101"/>
    <mergeCell ref="A97:H97"/>
    <mergeCell ref="A98:C98"/>
    <mergeCell ref="F98:H98"/>
    <mergeCell ref="A91:H91"/>
    <mergeCell ref="F93:H93"/>
    <mergeCell ref="A92:H92"/>
    <mergeCell ref="A94:H94"/>
    <mergeCell ref="F95:H95"/>
    <mergeCell ref="A37:H37"/>
    <mergeCell ref="A38:H38"/>
    <mergeCell ref="A39:H39"/>
    <mergeCell ref="A40:H40"/>
    <mergeCell ref="A41:H41"/>
    <mergeCell ref="A42:H42"/>
    <mergeCell ref="A43:H43"/>
    <mergeCell ref="A44:H44"/>
    <mergeCell ref="A49:H49"/>
    <mergeCell ref="A50:H50"/>
    <mergeCell ref="A51:H51"/>
    <mergeCell ref="A52:H52"/>
    <mergeCell ref="A53:H53"/>
    <mergeCell ref="A54:H54"/>
    <mergeCell ref="A55:H55"/>
    <mergeCell ref="A56:H56"/>
    <mergeCell ref="J98:J99"/>
    <mergeCell ref="A99:C99"/>
    <mergeCell ref="F99:H99"/>
    <mergeCell ref="A11:H11"/>
    <mergeCell ref="A12:H12"/>
    <mergeCell ref="A19:H19"/>
    <mergeCell ref="A20:H20"/>
    <mergeCell ref="A36:H36"/>
    <mergeCell ref="A25:H25"/>
    <mergeCell ref="A26:H26"/>
    <mergeCell ref="A27:H27"/>
    <mergeCell ref="A28:H28"/>
    <mergeCell ref="A29:H29"/>
    <mergeCell ref="A30:H30"/>
    <mergeCell ref="A31:H31"/>
    <mergeCell ref="A32:H32"/>
    <mergeCell ref="A33:H33"/>
    <mergeCell ref="A34:H34"/>
    <mergeCell ref="A35:H35"/>
    <mergeCell ref="A21:H21"/>
    <mergeCell ref="A22:H22"/>
    <mergeCell ref="A23:H23"/>
    <mergeCell ref="A24:H24"/>
    <mergeCell ref="A13:H13"/>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4:H14"/>
    <mergeCell ref="A15:H15"/>
    <mergeCell ref="A16:H16"/>
    <mergeCell ref="A17:H17"/>
    <mergeCell ref="A18:H18"/>
    <mergeCell ref="A45:H45"/>
    <mergeCell ref="A46:H46"/>
    <mergeCell ref="A47:H47"/>
    <mergeCell ref="A48:H48"/>
    <mergeCell ref="A57:H57"/>
    <mergeCell ref="A58:H58"/>
    <mergeCell ref="A59:H59"/>
    <mergeCell ref="A60:H60"/>
    <mergeCell ref="A61:H61"/>
    <mergeCell ref="A62:H62"/>
    <mergeCell ref="A72:H72"/>
    <mergeCell ref="A73:H73"/>
    <mergeCell ref="A74:H74"/>
    <mergeCell ref="A75:H75"/>
    <mergeCell ref="A76:H76"/>
    <mergeCell ref="A77:H77"/>
    <mergeCell ref="A79:H79"/>
    <mergeCell ref="A80:H80"/>
    <mergeCell ref="A63:H63"/>
    <mergeCell ref="A64:H64"/>
    <mergeCell ref="A65:H65"/>
    <mergeCell ref="A66:H66"/>
    <mergeCell ref="A67:H67"/>
    <mergeCell ref="B68:H68"/>
    <mergeCell ref="B69:H69"/>
    <mergeCell ref="B70:H70"/>
    <mergeCell ref="A71:H71"/>
    <mergeCell ref="A90:H90"/>
    <mergeCell ref="A78:H78"/>
    <mergeCell ref="A81:H81"/>
    <mergeCell ref="A82:H82"/>
    <mergeCell ref="A83:H83"/>
    <mergeCell ref="A84:H84"/>
    <mergeCell ref="A85:H85"/>
    <mergeCell ref="A86:H86"/>
    <mergeCell ref="A87:H87"/>
    <mergeCell ref="A88:H88"/>
    <mergeCell ref="A89:H89"/>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cols>
    <col min="1" max="1" width="1.7109375" style="124" customWidth="1"/>
    <col min="2" max="2" width="50.140625" style="124" customWidth="1"/>
    <col min="3" max="4" width="8.7109375" style="124" customWidth="1"/>
    <col min="5" max="5" width="54.42578125" style="124" customWidth="1"/>
    <col min="6" max="6" width="3.85546875" style="124" customWidth="1"/>
    <col min="7" max="7" width="77.85546875" style="124" customWidth="1"/>
    <col min="8" max="16384" width="9.140625" style="124"/>
  </cols>
  <sheetData>
    <row r="1" spans="2:7" ht="15" customHeight="1">
      <c r="B1" s="127" t="s">
        <v>235</v>
      </c>
      <c r="G1" s="267" t="s">
        <v>236</v>
      </c>
    </row>
    <row r="2" spans="2:7" ht="5.0999999999999996" customHeight="1">
      <c r="G2" s="267"/>
    </row>
    <row r="3" spans="2:7" ht="14.1" customHeight="1">
      <c r="B3" s="128">
        <f>'Ponudbeni list'!C8</f>
        <v>0</v>
      </c>
      <c r="G3" s="267"/>
    </row>
    <row r="4" spans="2:7" ht="3" customHeight="1">
      <c r="G4" s="267"/>
    </row>
    <row r="5" spans="2:7" ht="15.95" customHeight="1">
      <c r="B5" s="128">
        <f>'Ponudbeni list'!C9</f>
        <v>0</v>
      </c>
      <c r="G5" s="267"/>
    </row>
    <row r="6" spans="2:7" ht="15" customHeight="1">
      <c r="G6" s="129"/>
    </row>
    <row r="7" spans="2:7" ht="15" customHeight="1">
      <c r="G7" s="268" t="s">
        <v>237</v>
      </c>
    </row>
    <row r="8" spans="2:7" ht="15.75" customHeight="1">
      <c r="G8" s="268"/>
    </row>
    <row r="9" spans="2:7">
      <c r="G9" s="268"/>
    </row>
    <row r="10" spans="2:7">
      <c r="G10" s="130"/>
    </row>
    <row r="17" spans="5:5" ht="15.95" customHeight="1"/>
    <row r="18" spans="5:5" ht="15.95" customHeight="1">
      <c r="E18" s="131" t="s">
        <v>238</v>
      </c>
    </row>
    <row r="19" spans="5:5" ht="5.0999999999999996" customHeight="1">
      <c r="E19" s="125"/>
    </row>
    <row r="20" spans="5:5" ht="15.95" customHeight="1">
      <c r="E20" s="125" t="s">
        <v>239</v>
      </c>
    </row>
    <row r="21" spans="5:5" ht="15.95" customHeight="1">
      <c r="E21" s="132" t="s">
        <v>240</v>
      </c>
    </row>
    <row r="22" spans="5:5" ht="15.95" customHeight="1">
      <c r="E22" s="125"/>
    </row>
    <row r="23" spans="5:5" ht="15.95" customHeight="1">
      <c r="E23" s="125"/>
    </row>
    <row r="24" spans="5:5" ht="15.95" customHeight="1">
      <c r="E24" s="70" t="s">
        <v>44</v>
      </c>
    </row>
    <row r="25" spans="5:5" ht="5.0999999999999996" customHeight="1">
      <c r="E25" s="125"/>
    </row>
    <row r="26" spans="5:5" ht="15.95" customHeight="1">
      <c r="E26" s="125" t="str">
        <f>'Poziv za dostavu ponude'!M15</f>
        <v>JN–10–25</v>
      </c>
    </row>
    <row r="27" spans="5:5" ht="5.0999999999999996" customHeight="1">
      <c r="E27" s="125"/>
    </row>
    <row r="28" spans="5:5" ht="33.950000000000003" customHeight="1">
      <c r="E28" s="24" t="str">
        <f>'Poziv za dostavu ponude'!M13</f>
        <v>Godišnja nabava radova iscrtavanja prometne signalizacije, za IVKOM d.d., Ivanec</v>
      </c>
    </row>
    <row r="29" spans="5:5" ht="8.1" customHeight="1">
      <c r="E29" s="125"/>
    </row>
    <row r="30" spans="5:5" ht="15.95" customHeight="1">
      <c r="E30" s="132" t="s">
        <v>241</v>
      </c>
    </row>
    <row r="31" spans="5:5" ht="3" customHeight="1">
      <c r="E31" s="125"/>
    </row>
    <row r="32" spans="5:5" ht="15.95" customHeight="1">
      <c r="E32" s="70" t="s">
        <v>242</v>
      </c>
    </row>
    <row r="33" spans="5:5" ht="15.95" customHeight="1">
      <c r="E33" s="70" t="str">
        <f>'Poziv za dostavu ponude'!A161</f>
        <v xml:space="preserve">27.02.2025. godine, u 11:00 sati (lokalno vrijeme). </v>
      </c>
    </row>
    <row r="34" spans="5:5">
      <c r="E34" s="70"/>
    </row>
    <row r="35" spans="5:5" ht="15.75">
      <c r="E35" s="125"/>
    </row>
    <row r="36" spans="5:5" ht="15.75">
      <c r="E36" s="125"/>
    </row>
    <row r="37" spans="5:5" ht="15.75">
      <c r="E37" s="125"/>
    </row>
    <row r="38" spans="5:5" ht="15.75">
      <c r="E38" s="12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Troškovnik-JN-10-25</vt:lpstr>
      <vt:lpstr>Izjava-uredno isp.ug.</vt:lpstr>
      <vt:lpstr>Prijedlog ugovora</vt:lpstr>
      <vt:lpstr>KUVERTA-pomoćni obrazac</vt:lpstr>
      <vt:lpstr>List3</vt:lpstr>
      <vt:lpstr>List1</vt:lpstr>
      <vt:lpstr>'Troškovnik-JN-10-25'!Ispis_naslova</vt:lpstr>
      <vt:lpstr>'Izjava-uredno isp.ug.'!Podrucje_ispisa</vt:lpstr>
      <vt:lpstr>'KUVERTA-pomoćni obrazac'!Podrucje_ispisa</vt:lpstr>
      <vt:lpstr>'Ponudbeni list'!Podrucje_ispisa</vt:lpstr>
      <vt:lpstr>'Poziv za dostavu ponude'!Podrucje_ispisa</vt:lpstr>
      <vt:lpstr>'Prijedlog ugovora'!Podrucje_ispisa</vt:lpstr>
      <vt:lpstr>'Troškovnik-JN-10-25'!Podrucje_ispisa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2025-02-20T08:26:07Z</cp:lastPrinted>
  <dcterms:created xsi:type="dcterms:W3CDTF">2012-10-18T06:42:05Z</dcterms:created>
  <dcterms:modified xsi:type="dcterms:W3CDTF">2025-02-20T08:26:25Z</dcterms:modified>
</cp:coreProperties>
</file>