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09-25-I-Odv.prik.otpad-NA\"/>
    </mc:Choice>
  </mc:AlternateContent>
  <xr:revisionPtr revIDLastSave="0" documentId="13_ncr:1_{B36B7996-FE2B-4610-A14C-8FAEF90D315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09-25" sheetId="55" r:id="rId5"/>
    <sheet name="Izj.o uređ.i teh.opr." sheetId="52" r:id="rId6"/>
    <sheet name="Izjava-uredno isp.ug." sheetId="37" r:id="rId7"/>
    <sheet name="Prijedlog ugovora" sheetId="46" r:id="rId8"/>
    <sheet name="KUVERTA-pomoćni obrazac" sheetId="53" r:id="rId9"/>
    <sheet name="List3" sheetId="54" r:id="rId10"/>
    <sheet name="List1" sheetId="27" r:id="rId11"/>
  </sheets>
  <definedNames>
    <definedName name="_xlnm.Print_Area" localSheetId="5">'Izj.o uređ.i teh.opr.'!$A$1:$F$28</definedName>
    <definedName name="_xlnm.Print_Area" localSheetId="6">'Izjava-uredno isp.ug.'!$A$1:$F$34</definedName>
    <definedName name="_xlnm.Print_Area" localSheetId="8">'KUVERTA-pomoćni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ponude'!$A$1:$K$198</definedName>
    <definedName name="_xlnm.Print_Area" localSheetId="7">'Prijedlog ugovora'!$A$1:$H$131</definedName>
    <definedName name="_xlnm.Print_Area" localSheetId="4">'Troškovnik-JN-09-25'!$A$1:$G$38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5" l="1"/>
  <c r="A30" i="55"/>
  <c r="C4" i="55"/>
  <c r="C3" i="55"/>
  <c r="C2" i="55"/>
  <c r="G24" i="55"/>
  <c r="G23" i="55"/>
  <c r="G22" i="55"/>
  <c r="G21" i="55"/>
  <c r="G20" i="55"/>
  <c r="G19" i="55"/>
  <c r="G18" i="55"/>
  <c r="G17" i="55"/>
  <c r="G16" i="55"/>
  <c r="G15" i="55"/>
  <c r="G14" i="55"/>
  <c r="G13" i="55"/>
  <c r="G12" i="55"/>
  <c r="G25" i="55" l="1"/>
  <c r="G26" i="55" s="1"/>
  <c r="C23" i="5" l="1"/>
  <c r="A33" i="46"/>
  <c r="G27" i="55"/>
  <c r="C25" i="5" s="1"/>
  <c r="C24" i="5"/>
  <c r="E33" i="53" l="1"/>
  <c r="E28" i="53"/>
  <c r="E26" i="53"/>
  <c r="B5" i="53"/>
  <c r="B3" i="53"/>
  <c r="C128" i="2"/>
  <c r="D22" i="52"/>
  <c r="A20" i="52"/>
  <c r="B5" i="52"/>
  <c r="B4" i="52"/>
  <c r="B3" i="52"/>
  <c r="C194" i="2" l="1"/>
  <c r="C6" i="46" l="1"/>
  <c r="C5" i="46"/>
  <c r="C4" i="46"/>
  <c r="C3" i="46"/>
  <c r="C2" i="46"/>
  <c r="C1" i="46"/>
  <c r="A114" i="46" l="1"/>
  <c r="A115" i="46"/>
  <c r="A113" i="46"/>
  <c r="C7" i="44" l="1"/>
  <c r="C70" i="43" l="1"/>
  <c r="C8" i="43"/>
  <c r="F164" i="2" l="1"/>
  <c r="D28" i="37" l="1"/>
  <c r="A26" i="37"/>
  <c r="B4" i="37"/>
  <c r="B5" i="37"/>
  <c r="B3" i="37"/>
  <c r="C5" i="5" l="1"/>
  <c r="C6" i="55" s="1"/>
  <c r="B8" i="52" l="1"/>
  <c r="B8" i="37"/>
  <c r="C6" i="5"/>
  <c r="C7" i="55" s="1"/>
  <c r="A167" i="2"/>
  <c r="B9" i="52" l="1"/>
  <c r="C8" i="44"/>
  <c r="B9" i="37"/>
  <c r="A170" i="2"/>
  <c r="C90" i="2"/>
  <c r="A89" i="2"/>
  <c r="A22" i="2"/>
  <c r="E163" i="2" l="1"/>
  <c r="E162" i="2"/>
</calcChain>
</file>

<file path=xl/sharedStrings.xml><?xml version="1.0" encoding="utf-8"?>
<sst xmlns="http://schemas.openxmlformats.org/spreadsheetml/2006/main" count="605" uniqueCount="413">
  <si>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</si>
  <si>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</si>
  <si>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</si>
  <si>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</si>
  <si>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</si>
  <si>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</si>
  <si>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</si>
  <si>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</si>
  <si>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</si>
  <si>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</si>
  <si>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</si>
  <si>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</si>
  <si>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</si>
  <si>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</si>
  <si>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</si>
  <si>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</si>
  <si>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</si>
  <si>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</si>
  <si>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</si>
  <si>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</si>
  <si>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</si>
  <si>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</si>
  <si>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</si>
  <si>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</si>
  <si>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</si>
  <si>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</si>
  <si>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</si>
  <si>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</si>
  <si>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</si>
  <si>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</si>
  <si>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</si>
  <si>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</si>
  <si>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</si>
  <si>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</si>
  <si>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</si>
  <si>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</si>
  <si>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</si>
  <si>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</si>
  <si>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</si>
  <si>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</si>
  <si>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</si>
  <si>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</si>
  <si>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</si>
  <si>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</si>
  <si>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</si>
  <si>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</si>
  <si>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</si>
  <si>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</si>
  <si>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</si>
  <si>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</si>
  <si>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</si>
  <si>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</si>
  <si>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</si>
  <si>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</si>
  <si>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</si>
  <si>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</si>
  <si>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</si>
  <si>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</si>
  <si>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</si>
  <si>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</si>
  <si>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</si>
  <si>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</si>
  <si>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</si>
  <si>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</si>
  <si>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</si>
  <si>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</si>
  <si>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</si>
  <si>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</si>
  <si>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</si>
  <si>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</si>
  <si>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</si>
  <si>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</si>
  <si>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</si>
  <si>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</si>
  <si>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</si>
  <si>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</si>
  <si>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</si>
  <si>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</si>
  <si>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</si>
  <si>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</si>
  <si>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</si>
  <si>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</si>
  <si>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</si>
  <si>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</si>
  <si>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</si>
  <si>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</si>
  <si>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</si>
  <si>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</si>
  <si>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</si>
  <si>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</si>
  <si>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</si>
  <si>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</si>
  <si>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</si>
  <si>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</si>
  <si>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</si>
  <si>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</si>
  <si>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</si>
  <si>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</si>
  <si>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</si>
  <si>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</si>
  <si>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</si>
  <si>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</si>
  <si>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</si>
  <si>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</si>
  <si>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</si>
  <si>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</si>
  <si>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</si>
  <si>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</si>
  <si>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</si>
  <si>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</si>
  <si>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</si>
  <si>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</si>
  <si>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</si>
  <si>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</si>
  <si>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</si>
  <si>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</si>
  <si>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</si>
  <si>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</si>
  <si>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</si>
  <si>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</si>
  <si>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</si>
  <si>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</si>
  <si>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</si>
  <si>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</si>
  <si>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</si>
  <si>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</si>
  <si>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</si>
  <si>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</si>
  <si>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</si>
  <si>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</si>
  <si>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</si>
  <si>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</si>
  <si>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</si>
  <si>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</si>
  <si>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</si>
  <si>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</si>
  <si>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</si>
  <si>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</si>
  <si>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</si>
  <si>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</si>
  <si>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</si>
  <si>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</si>
  <si>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</si>
  <si>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</si>
  <si>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</si>
  <si>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</si>
  <si>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</si>
  <si>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</si>
  <si>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</si>
  <si>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</si>
  <si>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</si>
  <si>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</si>
  <si>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</si>
  <si>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</si>
  <si>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</si>
  <si>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</si>
  <si>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</si>
  <si>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</si>
  <si>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</si>
  <si>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</si>
  <si>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</si>
  <si>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</si>
  <si>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</si>
  <si>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</si>
  <si>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</si>
  <si>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</si>
  <si>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</si>
  <si>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</si>
  <si>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</si>
  <si>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</si>
  <si>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</si>
  <si>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</si>
  <si>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</si>
  <si>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</si>
  <si>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</si>
  <si>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</si>
  <si>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</si>
  <si>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</si>
  <si>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</si>
  <si>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</si>
  <si>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</si>
  <si>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</si>
  <si>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</si>
  <si>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</si>
  <si>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</si>
  <si>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</si>
  <si>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</si>
  <si>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</si>
  <si>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</si>
  <si>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</si>
  <si>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</si>
  <si>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</si>
  <si>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</si>
  <si>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</si>
  <si>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</si>
  <si>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</si>
  <si>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</si>
  <si>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</si>
  <si>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</si>
  <si>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</si>
  <si>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</si>
  <si>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</si>
  <si>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</si>
  <si>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</si>
  <si>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</si>
  <si>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</si>
  <si>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</si>
  <si>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</si>
  <si>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</si>
  <si>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</si>
  <si>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</si>
  <si>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</si>
  <si>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</si>
  <si>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</si>
  <si>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</si>
  <si>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</si>
  <si>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</si>
  <si>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</si>
  <si>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</si>
  <si>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</si>
  <si>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</si>
  <si>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</si>
  <si>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</si>
  <si>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</si>
  <si>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</si>
  <si>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</si>
  <si>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</si>
  <si>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</si>
  <si>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</si>
  <si>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</si>
  <si>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</si>
  <si>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</si>
  <si>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</si>
  <si>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</si>
  <si>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</si>
  <si>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</si>
  <si>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</si>
  <si>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</si>
  <si>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</si>
  <si>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</si>
  <si>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</si>
  <si>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</si>
  <si>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</si>
  <si>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</si>
  <si>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</si>
  <si>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</si>
  <si>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</si>
  <si>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</si>
  <si>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</si>
  <si>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</si>
  <si>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</si>
  <si>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</si>
  <si>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</si>
  <si>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</si>
  <si>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</si>
  <si>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9.</t>
  </si>
  <si>
    <t>10.</t>
  </si>
  <si>
    <t xml:space="preserve">Izjava gospodarskog subjekta iz koje je razvidno kojim uređajima i kojom tehničkom opremom  gospodarski subjekt raspolaže u svrhu izvršenja ugovora.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</si>
  <si>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</si>
  <si>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</si>
  <si>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</si>
  <si>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</si>
  <si>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</si>
  <si>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</si>
  <si>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</si>
  <si>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</si>
  <si>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</si>
  <si>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</si>
  <si>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</si>
  <si>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</si>
  <si>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</si>
  <si>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</si>
  <si>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</si>
  <si>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</si>
  <si>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</si>
  <si>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</si>
  <si>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</si>
  <si>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</si>
  <si>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</si>
  <si>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</si>
  <si>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</si>
  <si>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</si>
  <si>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</si>
  <si>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</si>
  <si>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</si>
  <si>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</si>
  <si>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</si>
  <si>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</si>
  <si>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</si>
  <si>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</si>
  <si>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</si>
  <si>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</si>
  <si>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</si>
  <si>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</si>
  <si>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</si>
  <si>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</si>
  <si>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</si>
  <si>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</si>
  <si>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</si>
  <si>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</si>
  <si>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</si>
  <si>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</si>
  <si>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Usluga preuzimanja i zbrinjavanja odvojeno prikupljene posebne kategorije otpada u okviru javne usluge, za IVKOM d.d., Ivanec</t>
  </si>
  <si>
    <t>JN–09–25</t>
  </si>
  <si>
    <t>Usluga preuzimanja i zbrinjavanja odvojeno prikupljene posebne kategorije otpada u okviru javne usluge, za IVKOM d.d., Ivanec.</t>
  </si>
  <si>
    <t>Usluga preuzimanja i zbrinjavanja odvojeno prikupljene posebne kategorije otpada u okviru javne usluge, za IVKOM d.d., Ivanec,</t>
  </si>
  <si>
    <t>JN–09–25.</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</si>
  <si>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</si>
  <si>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Predmet nabave odnosi se na: </t>
  </si>
  <si>
    <t xml:space="preserve">uslugu preuzimanja, utovar, prijevoz, vaganje i zbrinjavanje i/ili oporaba odvojeno prikupljenog otpada u okviru javne usluge sukladno stavkama ponudbenog troškovnika, sve prema Zakonu o gospodarenju otpadom (NN 84/21).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</si>
  <si>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</si>
  <si>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</si>
  <si>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</si>
  <si>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Ponuditelj je dužan u cijelosti preuzeti odvojeno prikupljen otpad o vlastitom trošku i bez prava na povrat ostatnog dijela preuzeti otpad zbrinuti sukladno odredbama Zakona o gospodarenju otpadom i svim podzakonskim propisima s područja gospodarenja otpadom i zaštite okoliša.</t>
  </si>
  <si>
    <t>Ponuditelj se obvezuje osigurati vozila  za utovar odvojeno prikupljenog otpada.</t>
  </si>
  <si>
    <t>26.500,00 EUR, bez PDV-a.</t>
  </si>
  <si>
    <t>Ugovor će se zaključiti u skladu s Ponudom i Pozivom za dostavu ponude jednostavne nabave čija je procijenjena vrijednost manja od 26.540,00 (66.360,00) EUR.</t>
  </si>
  <si>
    <t>Opis predmeta nabave je sukladan Troškovniku iz dijela II. ovog Poziva.</t>
  </si>
  <si>
    <t>U slučaju kršenja roka isporuke Naručitelj zadržava pravo raskinuti ugovor i naplatiti jamstvo za uredno ispunjenje ugovora.</t>
  </si>
  <si>
    <t>Reciklažno dvorište Ivanec na lokaciji, Vladimira Nazora 96b, 42 240 Ivanec i Reciklažno dvorište Maruševec na lokaciji Zelendvorska ulica, Donje Ladanje, 42 234 Maruševec.</t>
  </si>
  <si>
    <t>Najniža cijena.</t>
  </si>
  <si>
    <t>Tehnička i stručna sposobnost gospodarskog subjekta:</t>
  </si>
  <si>
    <t>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kako bi mogao pružati uslugu koja je predmet nabave u državi njegova poslovnog nastana.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</si>
  <si>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</si>
  <si>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</si>
  <si>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</si>
  <si>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</si>
  <si>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Red.</t>
  </si>
  <si>
    <t>Ključni</t>
  </si>
  <si>
    <t>br.</t>
  </si>
  <si>
    <t>Naziv otpada</t>
  </si>
  <si>
    <t>stav.u EUR,</t>
  </si>
  <si>
    <t>15 01 10*</t>
  </si>
  <si>
    <t>Ambalaža koja sadrži ostatke opasnih tvari ili je onečišćena opasnim tvarima.</t>
  </si>
  <si>
    <t>kg</t>
  </si>
  <si>
    <t>15 01 11*</t>
  </si>
  <si>
    <t>Metalna ambalaža koja sadrži opasne krute porozne materijale (npr. azbest), uključujući prazne spremnike pod tlakom.</t>
  </si>
  <si>
    <t>20 01 21*</t>
  </si>
  <si>
    <t>Fluorescentne cijevi i ostali otpad koji sadrži živu.</t>
  </si>
  <si>
    <t xml:space="preserve">13 02 08* </t>
  </si>
  <si>
    <t>Ostala maziva ulja.</t>
  </si>
  <si>
    <t>20 01 25</t>
  </si>
  <si>
    <t>Jestiva ulja i masti.</t>
  </si>
  <si>
    <t>20 01 27*</t>
  </si>
  <si>
    <t>Boje, tinte, ljepila i smole, koje sadrže opasne tvari.</t>
  </si>
  <si>
    <t>20 01 28</t>
  </si>
  <si>
    <t>Boje, tinte, ljepila i smole, koje nisu navedene pod 20 01 27*.</t>
  </si>
  <si>
    <t xml:space="preserve">20 01 29* </t>
  </si>
  <si>
    <t>Deterdženti koji sadrže opasne tvari.</t>
  </si>
  <si>
    <t>20 01 34</t>
  </si>
  <si>
    <t>Baterije i akumulatori, koji nisu navedeni pod 20 01 33*.</t>
  </si>
  <si>
    <t>20 01 32</t>
  </si>
  <si>
    <t>Lijekovi koji nisu navedeni pod 20 01 31*.</t>
  </si>
  <si>
    <t>11.</t>
  </si>
  <si>
    <t>17 06 03*</t>
  </si>
  <si>
    <t>Ostali izolacijski materijali, koji se sastoje ili sadrže opasne tvari.</t>
  </si>
  <si>
    <t>12.</t>
  </si>
  <si>
    <t>17 06 04</t>
  </si>
  <si>
    <t>Izolacijski materijali koji nisu navedeni pod 17 06 01* i 17 06 03*.</t>
  </si>
  <si>
    <t>13.</t>
  </si>
  <si>
    <t>17 06 05*</t>
  </si>
  <si>
    <t>Građevinski materijali koji sadrže azbest.</t>
  </si>
  <si>
    <t>IZJAVA O RASPOLAGANJU UREĐAJIMA I TEHNIČKOM OPREMOM</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</si>
  <si>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</si>
  <si>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</si>
  <si>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</si>
  <si>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</si>
  <si>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</si>
  <si>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</si>
  <si>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</si>
  <si>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u vlastitom trošku osigurati u cijelosti  preuzimanje,  utovar, prijevoz, vaganje i zbrinjavanje i/ili oporaba odvojeno prikupljenog otpada, te manipuliranje istim na siguran i ekološki prihvatljiv način,  a sve sukladno Zakonu o gospodarenju otpadom (NN 84/2021) i podzakonskim propisima, bez prava na povrat ostatnog dijela preuzetog otpada;</t>
  </si>
  <si>
    <t>IZVRŠITELJ je dužan je postupati s preuzetim otpadom u skladu s odredbama Zakona o  gospodarenju otpadom;</t>
  </si>
  <si>
    <t>IZVRŠITELJ mora imati na raspolaganju vozila, opremu za potrebe preuzimanja, vaganja i zbrinjavanje i/ili obradu  odvojeno prikupljenog  otpada;</t>
  </si>
  <si>
    <t>IZVRŠITELJ mora vagati otpad temeljem kojeg se ispunjava prateći list, te je odgovoran za točnost podataka o otpadu navedenog u pratećem listu.</t>
  </si>
  <si>
    <t>OBVEZE NARUČITELJA:</t>
  </si>
  <si>
    <t>NARUČITELJ mora omogućiti pristup  adekvatnim komunalnim vozilima do mjesta utovara odvojeno prikupljenog otpada;</t>
  </si>
  <si>
    <t>NARUČITELJ mora uz svaku pošiljku odvojeno prikupljenog otpada priložiti zakonski prateću dokumentaciju,  uredno ispisan i ovjeren Prateći list za glomazni otpad, a sve sukladno Zakonu o gospodarenju otpadom (NN  84/2021) i podzakonskim propisima;</t>
  </si>
  <si>
    <t>NARUČITELJ ne odgovara za eventualne propuste IZVRŠITELJA usluge, te  učinjene štete trećim osobama;</t>
  </si>
  <si>
    <t>Odgovornost posjednika otpada odnosno NARUČITELJA prestaje u trenutku preuzimanja otpada od strane IZVRŠITELJA.</t>
  </si>
  <si>
    <t>Članak 7.</t>
  </si>
  <si>
    <t>Članak 8.</t>
  </si>
  <si>
    <t xml:space="preserve">ako IZVRŠITELJ u obračunu koristi cijenu višu od cijene navedenih u ponudi i ovom Ugovoru, </t>
  </si>
  <si>
    <t>ako na strani NARUČITELJA nastupe okolnosti zbog kojih nema potrebe za daljnjim izvršenjem ugovorenog PREDMETA NABAVE temeljem ovog Ugovora.</t>
  </si>
  <si>
    <t>Članak 9.</t>
  </si>
  <si>
    <t>Članak 10.</t>
  </si>
  <si>
    <t>Članak 11.</t>
  </si>
  <si>
    <t>Ugovor br.: ___/1-2025.</t>
  </si>
  <si>
    <t xml:space="preserve">30 dana od dana dostave eRačuna,  osim u slučaju ako postoje utvrđeni nedostaci, u kojem slučaju će platiti u roku od 30 dana od dana otklanjanja nedostataka i dostave eRačuna. </t>
  </si>
  <si>
    <t>U Ivancu, 12.02.2025.</t>
  </si>
  <si>
    <t xml:space="preserve">19.02.2025. godine, u 11:00 sati (lokalno vrijeme). </t>
  </si>
  <si>
    <t xml:space="preserve">19.02.2025. godine, do 11:00 sati (lokalno vrijeme). </t>
  </si>
  <si>
    <r>
      <t xml:space="preserve">12 mjeseci,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</si>
  <si>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</si>
  <si>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</si>
  <si>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</si>
  <si>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</si>
  <si>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</si>
  <si>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</si>
  <si>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</si>
  <si>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</si>
  <si>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</si>
  <si>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</si>
  <si>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JN–09–25</t>
    </r>
  </si>
  <si>
    <r>
      <t xml:space="preserve">Ovaj ugovor odnosi se na </t>
    </r>
    <r>
      <rPr>
        <b/>
        <sz val="10"/>
        <rFont val="Arial"/>
        <family val="2"/>
        <charset val="238"/>
      </rPr>
      <t xml:space="preserve">Uslugu preuzimanja i zbrinjavanja odvojeno prikupljene posebne kategorije otpada u okviru javne usluge, za IVKOM d.d., Ivanec </t>
    </r>
    <r>
      <rPr>
        <sz val="10"/>
        <rFont val="Arial"/>
        <family val="2"/>
        <charset val="238"/>
      </rPr>
      <t xml:space="preserve">(u daljnjem tekstu: PREDMET NABAVE), odabranu u postupku prikupljanja ponuda broj </t>
    </r>
    <r>
      <rPr>
        <b/>
        <sz val="10"/>
        <rFont val="Arial"/>
        <family val="2"/>
        <charset val="238"/>
      </rPr>
      <t>JN–09–25.</t>
    </r>
  </si>
  <si>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reciklažnih dvorišta pod upravom Naručitelja Reciklažno dvorište Ivanec na lokaciji, Vladimira Nazora 96b, 42 240 Ivanec i Reciklažno dvorište Maruševec na lokaciji Zelendvorska ulica, Donje Ladanje, 42 234 Maruševec.</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</si>
  <si>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</si>
  <si>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</si>
  <si>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</si>
  <si>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</si>
  <si>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 xml:space="preserve">1 (jedne) godine </t>
    </r>
    <r>
      <rPr>
        <sz val="10"/>
        <rFont val="Arial"/>
        <family val="2"/>
        <charset val="238"/>
      </rPr>
      <t>PREDMETA NABAVE i stupa na snagu danom potpisa obiju ugovornih strana.</t>
    </r>
  </si>
  <si>
    <r>
      <t xml:space="preserve">Obveza IZVRŠITELJA počinje s </t>
    </r>
    <r>
      <rPr>
        <b/>
        <sz val="10"/>
        <rFont val="Arial"/>
        <family val="2"/>
        <charset val="238"/>
      </rPr>
      <t>01.03.2025.</t>
    </r>
    <r>
      <rPr>
        <sz val="10"/>
        <rFont val="Arial"/>
        <family val="2"/>
        <charset val="238"/>
      </rPr>
      <t xml:space="preserve"> godine.</t>
    </r>
  </si>
  <si>
    <t>406-03/25-01/05</t>
  </si>
  <si>
    <t>Izjavljujemo pod punom materijalnom i kaznenom odgovornošću da raspolažemo opremljenim vozilima, opremom i vagom koja ima ovjernicu (potvrdu o baždarenju) Državnog zavoda za mjeriteljstvo, koji služe za izvršenje ponuđenog predmeta nabave.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</si>
</sst>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i/>
      <sz val="7.5"/>
      <name val="Arial"/>
      <family val="2"/>
      <charset val="238"/>
    </font>
    <font>
      <sz val="13"/>
      <name val="Arial"/>
      <family val="2"/>
      <charset val="238"/>
    </font>
    <font>
      <b/>
      <sz val="13"/>
      <name val="Arial"/>
      <family val="2"/>
      <charset val="238"/>
    </font>
    <font>
      <sz val="8"/>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5">
    <xf numFmtId="0" fontId="0" fillId="0" borderId="0"/>
    <xf numFmtId="0" fontId="13" fillId="0" borderId="0"/>
    <xf numFmtId="41"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166" fontId="40" fillId="0" borderId="0" applyFont="0" applyFill="0" applyBorder="0" applyAlignment="0" applyProtection="0"/>
    <xf numFmtId="0" fontId="40" fillId="0" borderId="0"/>
    <xf numFmtId="0" fontId="13" fillId="0" borderId="0"/>
    <xf numFmtId="0" fontId="41" fillId="0" borderId="0"/>
    <xf numFmtId="0" fontId="13" fillId="0" borderId="0"/>
    <xf numFmtId="167" fontId="53" fillId="0" borderId="0" applyFill="0" applyBorder="0" applyAlignment="0" applyProtection="0"/>
    <xf numFmtId="167" fontId="53" fillId="0" borderId="0" applyFill="0" applyBorder="0" applyAlignment="0" applyProtection="0"/>
    <xf numFmtId="167" fontId="53" fillId="0" borderId="0" applyFill="0" applyBorder="0" applyAlignment="0" applyProtection="0"/>
    <xf numFmtId="0" fontId="13" fillId="0" borderId="0"/>
    <xf numFmtId="167" fontId="53" fillId="0" borderId="0" applyFill="0" applyBorder="0" applyAlignment="0" applyProtection="0"/>
  </cellStyleXfs>
  <cellXfs count="399">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13" fillId="0" borderId="0" xfId="1" applyAlignment="1">
      <alignment horizont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26"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36" fillId="0" borderId="0" xfId="1" applyFont="1" applyAlignment="1">
      <alignment horizontal="center" vertical="center"/>
    </xf>
    <xf numFmtId="0" fontId="20" fillId="0" borderId="0" xfId="1" applyFont="1" applyAlignment="1">
      <alignment horizontal="justify"/>
    </xf>
    <xf numFmtId="0" fontId="38" fillId="0" borderId="0" xfId="1" applyFont="1" applyAlignment="1">
      <alignment horizontal="center"/>
    </xf>
    <xf numFmtId="0" fontId="39"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39" xfId="1" applyFont="1" applyBorder="1" applyAlignment="1">
      <alignment vertical="center"/>
    </xf>
    <xf numFmtId="4" fontId="14" fillId="2" borderId="0" xfId="8" applyNumberFormat="1" applyFont="1" applyFill="1" applyAlignment="1">
      <alignment horizontal="justify" vertical="center"/>
    </xf>
    <xf numFmtId="0" fontId="23" fillId="0" borderId="27" xfId="0" applyFont="1" applyBorder="1" applyAlignment="1">
      <alignment horizontal="justify" vertical="center"/>
    </xf>
    <xf numFmtId="0" fontId="45" fillId="0" borderId="0" xfId="0" applyFont="1" applyAlignment="1">
      <alignment horizontal="justify" vertical="center"/>
    </xf>
    <xf numFmtId="0" fontId="44" fillId="0" borderId="0" xfId="0" applyFont="1" applyAlignment="1">
      <alignment horizontal="justify" vertical="center"/>
    </xf>
    <xf numFmtId="0" fontId="45" fillId="2" borderId="0" xfId="1" applyFont="1" applyFill="1" applyAlignment="1">
      <alignment vertical="top"/>
    </xf>
    <xf numFmtId="0" fontId="44" fillId="2" borderId="0" xfId="1" applyFont="1" applyFill="1" applyAlignment="1">
      <alignment horizontal="justify" vertical="top"/>
    </xf>
    <xf numFmtId="0" fontId="45"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6" fillId="0" borderId="0" xfId="0" applyFont="1" applyAlignment="1">
      <alignment horizontal="justify" vertical="center"/>
    </xf>
    <xf numFmtId="0" fontId="44" fillId="0" borderId="0" xfId="1" applyFont="1" applyAlignment="1">
      <alignment vertical="top"/>
    </xf>
    <xf numFmtId="49" fontId="20" fillId="0" borderId="27"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7"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39" fillId="0" borderId="0" xfId="8" applyFont="1" applyAlignment="1">
      <alignment vertical="center"/>
    </xf>
    <xf numFmtId="0" fontId="6" fillId="0" borderId="2" xfId="0" applyFont="1" applyBorder="1" applyAlignment="1">
      <alignment horizontal="justify" vertical="center"/>
    </xf>
    <xf numFmtId="0" fontId="5" fillId="0" borderId="0" xfId="0" applyFont="1" applyAlignment="1">
      <alignment horizontal="justify" vertical="center"/>
    </xf>
    <xf numFmtId="0" fontId="5" fillId="0" borderId="47" xfId="0" applyFont="1" applyBorder="1" applyAlignment="1">
      <alignment horizontal="justify" vertical="center"/>
    </xf>
    <xf numFmtId="0" fontId="8" fillId="0" borderId="47" xfId="0" applyFont="1" applyBorder="1" applyAlignment="1">
      <alignment horizontal="justify" vertical="center"/>
    </xf>
    <xf numFmtId="0" fontId="5" fillId="0" borderId="0" xfId="0" applyFont="1" applyAlignment="1">
      <alignment horizontal="center" vertical="center"/>
    </xf>
    <xf numFmtId="0" fontId="8" fillId="0" borderId="0" xfId="0" applyFont="1" applyAlignment="1">
      <alignment horizontal="justify" vertical="center"/>
    </xf>
    <xf numFmtId="0" fontId="21" fillId="0" borderId="0" xfId="0" applyFont="1" applyAlignment="1">
      <alignment horizontal="center" vertical="center"/>
    </xf>
    <xf numFmtId="0" fontId="21" fillId="0" borderId="0" xfId="0" applyFont="1" applyAlignment="1">
      <alignment horizontal="left" vertical="center"/>
    </xf>
    <xf numFmtId="0" fontId="5" fillId="0" borderId="38" xfId="0" applyFont="1" applyBorder="1" applyAlignment="1">
      <alignment horizontal="center" vertical="center"/>
    </xf>
    <xf numFmtId="0" fontId="5" fillId="0" borderId="6" xfId="0" applyFont="1" applyBorder="1" applyAlignment="1">
      <alignment horizontal="justify" vertical="center"/>
    </xf>
    <xf numFmtId="0" fontId="8" fillId="0" borderId="6" xfId="0" applyFont="1" applyBorder="1" applyAlignment="1">
      <alignment horizontal="justify" vertical="center"/>
    </xf>
    <xf numFmtId="0" fontId="5" fillId="0" borderId="7" xfId="0" applyFont="1" applyBorder="1" applyAlignment="1">
      <alignment horizontal="justify" vertical="center"/>
    </xf>
    <xf numFmtId="0" fontId="8" fillId="0" borderId="2" xfId="0" applyFont="1" applyBorder="1" applyAlignment="1">
      <alignment horizontal="justify" vertical="center"/>
    </xf>
    <xf numFmtId="0" fontId="23" fillId="0" borderId="2" xfId="0" applyFont="1" applyBorder="1" applyAlignment="1">
      <alignment horizontal="justify" vertical="center"/>
    </xf>
    <xf numFmtId="0" fontId="8" fillId="0" borderId="9" xfId="0" applyFont="1" applyBorder="1" applyAlignment="1">
      <alignment horizontal="left" vertical="center"/>
    </xf>
    <xf numFmtId="0" fontId="20" fillId="0" borderId="9"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vertical="center"/>
    </xf>
    <xf numFmtId="0" fontId="5" fillId="0" borderId="0" xfId="0" applyFont="1" applyAlignment="1">
      <alignment vertical="center"/>
    </xf>
    <xf numFmtId="0" fontId="8" fillId="0" borderId="2" xfId="0" applyFont="1" applyBorder="1" applyAlignment="1">
      <alignment horizontal="left" vertical="center"/>
    </xf>
    <xf numFmtId="0" fontId="20" fillId="0" borderId="2" xfId="0" applyFont="1" applyBorder="1" applyAlignment="1">
      <alignment horizontal="justify" vertical="center"/>
    </xf>
    <xf numFmtId="0" fontId="8" fillId="0" borderId="2" xfId="0" applyFont="1" applyBorder="1" applyAlignment="1">
      <alignment horizontal="center" vertical="center"/>
    </xf>
    <xf numFmtId="0" fontId="5" fillId="0" borderId="2" xfId="0" applyFont="1" applyBorder="1" applyAlignment="1">
      <alignment vertical="center"/>
    </xf>
    <xf numFmtId="0" fontId="5" fillId="0" borderId="56" xfId="0" applyFont="1" applyBorder="1" applyAlignment="1">
      <alignment horizontal="center" vertical="center"/>
    </xf>
    <xf numFmtId="0" fontId="5" fillId="0" borderId="57" xfId="0" applyFont="1" applyBorder="1" applyAlignment="1">
      <alignment horizontal="justify" vertical="center"/>
    </xf>
    <xf numFmtId="0" fontId="12" fillId="0" borderId="58" xfId="0" applyFont="1" applyBorder="1" applyAlignment="1">
      <alignment horizontal="left" vertical="top"/>
    </xf>
    <xf numFmtId="0" fontId="5" fillId="0" borderId="60" xfId="0" applyFont="1" applyBorder="1" applyAlignment="1">
      <alignment horizontal="center" vertical="center"/>
    </xf>
    <xf numFmtId="0" fontId="5" fillId="0" borderId="46" xfId="0" applyFont="1" applyBorder="1" applyAlignment="1">
      <alignment horizontal="justify" vertical="center"/>
    </xf>
    <xf numFmtId="0" fontId="8" fillId="0" borderId="46" xfId="0" applyFont="1" applyBorder="1" applyAlignment="1">
      <alignment horizontal="justify" vertical="center"/>
    </xf>
    <xf numFmtId="0" fontId="5" fillId="0" borderId="61" xfId="0" applyFont="1" applyBorder="1" applyAlignment="1">
      <alignment horizontal="justify" vertical="center"/>
    </xf>
    <xf numFmtId="0" fontId="50" fillId="0" borderId="0" xfId="0" applyFont="1" applyAlignment="1">
      <alignment horizontal="left"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26"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27"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0" fontId="28" fillId="4" borderId="30" xfId="1" applyFont="1" applyFill="1" applyBorder="1" applyAlignment="1">
      <alignment horizontal="center" vertical="center"/>
    </xf>
    <xf numFmtId="0" fontId="28" fillId="4" borderId="31" xfId="1" applyFont="1" applyFill="1" applyBorder="1" applyAlignment="1">
      <alignment horizontal="center" vertical="center"/>
    </xf>
    <xf numFmtId="0" fontId="28" fillId="4" borderId="32" xfId="1" applyFont="1" applyFill="1" applyBorder="1" applyAlignment="1">
      <alignment horizontal="center"/>
    </xf>
    <xf numFmtId="4" fontId="48"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4" fillId="0" borderId="56" xfId="0" applyFont="1" applyBorder="1" applyAlignment="1">
      <alignment horizontal="center" vertical="center"/>
    </xf>
    <xf numFmtId="0" fontId="4" fillId="0" borderId="47" xfId="0" applyFont="1" applyBorder="1" applyAlignment="1">
      <alignment horizontal="justify" vertical="center"/>
    </xf>
    <xf numFmtId="0" fontId="4" fillId="0" borderId="57" xfId="0" applyFont="1" applyBorder="1" applyAlignment="1">
      <alignment horizontal="justify" vertical="center"/>
    </xf>
    <xf numFmtId="0" fontId="4" fillId="0" borderId="0" xfId="0" applyFont="1" applyAlignment="1">
      <alignment horizontal="justify" vertical="center"/>
    </xf>
    <xf numFmtId="0" fontId="4" fillId="0" borderId="60" xfId="0" applyFont="1" applyBorder="1" applyAlignment="1">
      <alignment horizontal="center" vertical="center"/>
    </xf>
    <xf numFmtId="0" fontId="4" fillId="0" borderId="46" xfId="0" applyFont="1" applyBorder="1" applyAlignment="1">
      <alignment horizontal="justify" vertical="center"/>
    </xf>
    <xf numFmtId="0" fontId="4" fillId="0" borderId="61" xfId="0" applyFont="1" applyBorder="1" applyAlignment="1">
      <alignment horizontal="justify" vertical="center"/>
    </xf>
    <xf numFmtId="0" fontId="4" fillId="0" borderId="0" xfId="0" applyFont="1" applyAlignment="1">
      <alignment horizontal="center" vertical="center"/>
    </xf>
    <xf numFmtId="0" fontId="4" fillId="0" borderId="38" xfId="0" applyFont="1" applyBorder="1" applyAlignment="1">
      <alignment horizontal="center"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13" fillId="0" borderId="0" xfId="0" applyFont="1" applyAlignment="1">
      <alignment horizontal="justify" vertical="top"/>
    </xf>
    <xf numFmtId="0" fontId="13" fillId="0" borderId="0" xfId="0" applyFont="1" applyAlignment="1">
      <alignment vertical="top"/>
    </xf>
    <xf numFmtId="0" fontId="13" fillId="0" borderId="0" xfId="0" applyFont="1" applyAlignment="1">
      <alignment horizontal="right" vertical="center"/>
    </xf>
    <xf numFmtId="4" fontId="44" fillId="0" borderId="0" xfId="8" applyNumberFormat="1" applyFont="1" applyAlignment="1">
      <alignment horizontal="left" vertical="center"/>
    </xf>
    <xf numFmtId="4" fontId="14" fillId="0" borderId="0" xfId="8" applyNumberFormat="1" applyFont="1" applyAlignment="1">
      <alignment horizontal="justify" vertical="top"/>
    </xf>
    <xf numFmtId="4" fontId="56" fillId="0" borderId="0" xfId="8" applyNumberFormat="1" applyFont="1" applyAlignment="1">
      <alignment horizontal="justify" vertical="top"/>
    </xf>
    <xf numFmtId="0" fontId="12" fillId="0" borderId="0" xfId="0" applyFont="1" applyAlignment="1">
      <alignment horizontal="justify" vertical="center" wrapText="1"/>
    </xf>
    <xf numFmtId="0" fontId="57" fillId="0" borderId="0" xfId="0" applyFont="1" applyAlignment="1">
      <alignment vertical="top"/>
    </xf>
    <xf numFmtId="0" fontId="16" fillId="0" borderId="0" xfId="8" applyFont="1" applyAlignment="1">
      <alignment horizontal="justify" vertical="center"/>
    </xf>
    <xf numFmtId="0" fontId="59" fillId="0" borderId="0" xfId="0" applyFont="1" applyAlignment="1">
      <alignment horizontal="justify" vertical="center"/>
    </xf>
    <xf numFmtId="0" fontId="14" fillId="0" borderId="0" xfId="0" applyFont="1" applyAlignment="1">
      <alignment horizontal="justify" vertical="center"/>
    </xf>
    <xf numFmtId="0" fontId="58" fillId="0" borderId="0" xfId="0" applyFont="1" applyAlignment="1">
      <alignment horizontal="right" vertical="top"/>
    </xf>
    <xf numFmtId="0" fontId="10" fillId="0" borderId="0" xfId="0" applyFont="1" applyAlignment="1">
      <alignment horizontal="right" vertical="top"/>
    </xf>
    <xf numFmtId="0" fontId="60" fillId="0" borderId="0" xfId="0" applyFont="1" applyAlignment="1">
      <alignment horizontal="justify" vertical="top"/>
    </xf>
    <xf numFmtId="0" fontId="61" fillId="0" borderId="0" xfId="0" applyFont="1" applyAlignment="1">
      <alignment horizontal="justify" vertical="top"/>
    </xf>
    <xf numFmtId="164" fontId="24" fillId="0" borderId="27" xfId="1" applyNumberFormat="1" applyFont="1" applyBorder="1" applyAlignment="1">
      <alignment horizontal="right" vertical="center"/>
    </xf>
    <xf numFmtId="0" fontId="27" fillId="0" borderId="40" xfId="1" applyFont="1" applyBorder="1" applyAlignment="1">
      <alignment horizontal="center" vertical="center"/>
    </xf>
    <xf numFmtId="0" fontId="27" fillId="0" borderId="40" xfId="1" applyFont="1" applyBorder="1" applyAlignment="1">
      <alignment horizontal="right" vertical="center"/>
    </xf>
    <xf numFmtId="164" fontId="27" fillId="0" borderId="40" xfId="1" applyNumberFormat="1" applyFont="1" applyBorder="1" applyAlignment="1">
      <alignment horizontal="right" vertical="center"/>
    </xf>
    <xf numFmtId="164" fontId="27" fillId="0" borderId="41" xfId="1" applyNumberFormat="1" applyFont="1" applyBorder="1" applyAlignment="1">
      <alignment horizontal="right" vertical="center"/>
    </xf>
    <xf numFmtId="0" fontId="21" fillId="4" borderId="24" xfId="0" applyFont="1" applyFill="1" applyBorder="1" applyAlignment="1">
      <alignment horizontal="center" vertical="center"/>
    </xf>
    <xf numFmtId="0" fontId="21" fillId="0" borderId="8" xfId="1" applyFont="1" applyBorder="1" applyAlignment="1">
      <alignment vertical="center"/>
    </xf>
    <xf numFmtId="0" fontId="54"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3" fillId="0" borderId="0" xfId="0" applyFont="1" applyAlignment="1">
      <alignment horizontal="justify" vertical="center"/>
    </xf>
    <xf numFmtId="0" fontId="21" fillId="4" borderId="23" xfId="0" applyFont="1" applyFill="1" applyBorder="1" applyAlignment="1">
      <alignment horizontal="left" vertical="center"/>
    </xf>
    <xf numFmtId="0" fontId="54" fillId="4" borderId="25" xfId="0" applyFont="1" applyFill="1" applyBorder="1" applyAlignment="1">
      <alignment horizontal="right" vertical="center"/>
    </xf>
    <xf numFmtId="0" fontId="54" fillId="0" borderId="8" xfId="1" applyFont="1" applyBorder="1" applyAlignment="1">
      <alignment horizontal="right" vertical="center"/>
    </xf>
    <xf numFmtId="0" fontId="2"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39" fillId="0" borderId="0" xfId="8" applyFont="1" applyAlignment="1">
      <alignment horizontal="center" vertical="center"/>
    </xf>
    <xf numFmtId="0" fontId="16" fillId="0" borderId="0" xfId="0" applyFont="1" applyAlignment="1">
      <alignment horizontal="right" vertical="center"/>
    </xf>
    <xf numFmtId="0" fontId="48" fillId="0" borderId="0" xfId="1" applyFont="1" applyAlignment="1">
      <alignment horizontal="right"/>
    </xf>
    <xf numFmtId="0" fontId="63" fillId="0" borderId="0" xfId="1" applyFont="1" applyAlignment="1">
      <alignment horizontal="justify" vertical="center"/>
    </xf>
    <xf numFmtId="0" fontId="66" fillId="0" borderId="0" xfId="0" applyFont="1" applyAlignment="1">
      <alignment horizontal="justify" vertical="center"/>
    </xf>
    <xf numFmtId="0" fontId="52" fillId="0" borderId="0" xfId="0" applyFont="1" applyAlignment="1">
      <alignment horizontal="justify" vertical="center"/>
    </xf>
    <xf numFmtId="0" fontId="24" fillId="0" borderId="0" xfId="1" applyFont="1" applyAlignment="1">
      <alignment horizontal="justify"/>
    </xf>
    <xf numFmtId="0" fontId="65" fillId="0" borderId="0" xfId="0" applyFont="1" applyAlignment="1">
      <alignment horizontal="justify" vertical="center"/>
    </xf>
    <xf numFmtId="0" fontId="8" fillId="0" borderId="0" xfId="0" applyFont="1" applyAlignment="1">
      <alignment horizontal="left" vertical="top"/>
    </xf>
    <xf numFmtId="0" fontId="44" fillId="0" borderId="0" xfId="0" applyFont="1" applyAlignment="1">
      <alignment horizontal="justify" vertical="top"/>
    </xf>
    <xf numFmtId="0" fontId="20" fillId="0" borderId="0" xfId="0" applyFont="1" applyAlignment="1">
      <alignment horizontal="justify" vertical="top"/>
    </xf>
    <xf numFmtId="0" fontId="35" fillId="0" borderId="0" xfId="0" applyFont="1" applyAlignment="1">
      <alignment horizontal="justify" vertical="center"/>
    </xf>
    <xf numFmtId="0" fontId="67" fillId="0" borderId="0" xfId="0" applyFont="1" applyAlignment="1">
      <alignment horizontal="justify" vertical="center"/>
    </xf>
    <xf numFmtId="0" fontId="28" fillId="4" borderId="20"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2" xfId="1" applyFont="1" applyFill="1" applyBorder="1" applyAlignment="1">
      <alignment horizontal="center" vertical="center"/>
    </xf>
    <xf numFmtId="0" fontId="13" fillId="5" borderId="0" xfId="0" applyFont="1" applyFill="1" applyAlignment="1">
      <alignment vertical="top"/>
    </xf>
    <xf numFmtId="0" fontId="17" fillId="5" borderId="0" xfId="0" applyFont="1" applyFill="1" applyAlignment="1">
      <alignment horizontal="right" vertical="top"/>
    </xf>
    <xf numFmtId="0" fontId="13" fillId="0" borderId="0" xfId="0" applyFont="1" applyAlignment="1">
      <alignment vertical="center"/>
    </xf>
    <xf numFmtId="0" fontId="13" fillId="0" borderId="0" xfId="0" applyFont="1" applyAlignment="1">
      <alignment horizontal="center" vertical="top"/>
    </xf>
    <xf numFmtId="0" fontId="11" fillId="0" borderId="0" xfId="0" applyFont="1" applyAlignment="1">
      <alignment horizontal="right" vertical="top"/>
    </xf>
    <xf numFmtId="0" fontId="28" fillId="4" borderId="12" xfId="1" applyFont="1" applyFill="1" applyBorder="1" applyAlignment="1">
      <alignment horizontal="center" vertical="center"/>
    </xf>
    <xf numFmtId="164" fontId="13" fillId="0" borderId="9" xfId="1" applyNumberFormat="1" applyBorder="1" applyAlignment="1">
      <alignment horizontal="right" vertical="center"/>
    </xf>
    <xf numFmtId="164" fontId="13" fillId="0" borderId="18" xfId="1" applyNumberFormat="1" applyBorder="1" applyAlignment="1">
      <alignment horizontal="right" vertical="center"/>
    </xf>
    <xf numFmtId="164" fontId="13" fillId="0" borderId="2" xfId="1" applyNumberFormat="1" applyBorder="1" applyAlignment="1">
      <alignment horizontal="right" vertical="center"/>
    </xf>
    <xf numFmtId="164" fontId="13" fillId="0" borderId="27" xfId="1" applyNumberFormat="1" applyBorder="1" applyAlignment="1">
      <alignment horizontal="right" vertical="center"/>
    </xf>
    <xf numFmtId="164" fontId="13" fillId="0" borderId="34" xfId="1" applyNumberFormat="1" applyBorder="1" applyAlignment="1">
      <alignment horizontal="right" vertical="center"/>
    </xf>
    <xf numFmtId="164" fontId="13" fillId="0" borderId="66" xfId="1" applyNumberFormat="1" applyBorder="1" applyAlignment="1">
      <alignment horizontal="right" vertical="center"/>
    </xf>
    <xf numFmtId="164" fontId="23" fillId="0" borderId="42" xfId="1" applyNumberFormat="1" applyFont="1" applyBorder="1" applyAlignment="1">
      <alignment horizontal="right" vertical="center"/>
    </xf>
    <xf numFmtId="49" fontId="49" fillId="0" borderId="1" xfId="0" applyNumberFormat="1" applyFont="1" applyBorder="1" applyAlignment="1">
      <alignment horizontal="left" vertical="center"/>
    </xf>
    <xf numFmtId="0" fontId="9" fillId="0" borderId="64" xfId="1" applyFont="1" applyBorder="1" applyAlignment="1">
      <alignment horizontal="justify" vertical="center"/>
    </xf>
    <xf numFmtId="0" fontId="49" fillId="0" borderId="1" xfId="0" applyFont="1" applyBorder="1" applyAlignment="1">
      <alignment horizontal="left" vertical="center"/>
    </xf>
    <xf numFmtId="164" fontId="20" fillId="0" borderId="27" xfId="0" applyNumberFormat="1" applyFont="1" applyBorder="1" applyAlignment="1">
      <alignment horizontal="justify" vertical="center"/>
    </xf>
    <xf numFmtId="0" fontId="49" fillId="0" borderId="0" xfId="1" applyFont="1"/>
    <xf numFmtId="0" fontId="9" fillId="0" borderId="0" xfId="1" applyFont="1" applyAlignment="1">
      <alignment horizontal="right"/>
    </xf>
    <xf numFmtId="0" fontId="13" fillId="5" borderId="0" xfId="8" applyFont="1" applyFill="1" applyAlignment="1">
      <alignment horizontal="justify" vertical="top" wrapText="1"/>
    </xf>
    <xf numFmtId="0" fontId="13" fillId="5" borderId="0" xfId="9" applyFill="1" applyAlignment="1">
      <alignment horizontal="justify" vertical="top"/>
    </xf>
    <xf numFmtId="0" fontId="17" fillId="3" borderId="0" xfId="0" applyFont="1" applyFill="1" applyAlignment="1">
      <alignment horizontal="justify" vertical="top"/>
    </xf>
    <xf numFmtId="0" fontId="13" fillId="5" borderId="0" xfId="0" applyFont="1" applyFill="1" applyAlignment="1">
      <alignment horizontal="right" vertical="top"/>
    </xf>
    <xf numFmtId="0" fontId="17" fillId="0" borderId="0" xfId="0" applyFont="1" applyAlignment="1">
      <alignment horizontal="right" vertical="top"/>
    </xf>
    <xf numFmtId="14" fontId="13" fillId="0" borderId="0" xfId="0" applyNumberFormat="1" applyFont="1" applyAlignment="1">
      <alignment horizontal="right" vertical="top"/>
    </xf>
    <xf numFmtId="0" fontId="13" fillId="0" borderId="33" xfId="1" applyBorder="1" applyAlignment="1">
      <alignment horizontal="center" vertical="center"/>
    </xf>
    <xf numFmtId="0" fontId="13" fillId="0" borderId="9" xfId="1" applyBorder="1" applyAlignment="1">
      <alignment horizontal="justify" vertical="center"/>
    </xf>
    <xf numFmtId="164" fontId="13" fillId="0" borderId="9" xfId="1" applyNumberFormat="1" applyBorder="1" applyAlignment="1">
      <alignment horizontal="center" vertical="center"/>
    </xf>
    <xf numFmtId="0" fontId="13" fillId="0" borderId="2" xfId="1" applyBorder="1" applyAlignment="1">
      <alignment horizontal="justify" vertical="center"/>
    </xf>
    <xf numFmtId="0" fontId="13" fillId="0" borderId="31" xfId="1" applyBorder="1" applyAlignment="1">
      <alignment horizontal="center" vertical="center"/>
    </xf>
    <xf numFmtId="0" fontId="13" fillId="0" borderId="34" xfId="1" applyBorder="1" applyAlignment="1">
      <alignment horizontal="justify" vertical="center"/>
    </xf>
    <xf numFmtId="0" fontId="18"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justify" vertical="top"/>
    </xf>
    <xf numFmtId="0" fontId="17" fillId="0" borderId="0" xfId="0" applyFont="1" applyAlignment="1">
      <alignment horizontal="justify" vertical="top"/>
    </xf>
    <xf numFmtId="0" fontId="12" fillId="3" borderId="0" xfId="0" applyFont="1" applyFill="1" applyAlignment="1">
      <alignment horizontal="justify" vertical="top"/>
    </xf>
    <xf numFmtId="0" fontId="13" fillId="0" borderId="0" xfId="0" applyFont="1" applyAlignment="1">
      <alignment horizontal="justify"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1" fillId="0" borderId="0" xfId="0" applyFont="1" applyAlignment="1">
      <alignment horizontal="justify" vertical="top" wrapText="1"/>
    </xf>
    <xf numFmtId="0" fontId="16" fillId="0" borderId="0" xfId="0" applyFont="1" applyAlignment="1">
      <alignment horizontal="justify" vertical="top"/>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33" fillId="0" borderId="0" xfId="0" applyFont="1" applyAlignment="1">
      <alignment horizontal="center" vertical="center"/>
    </xf>
    <xf numFmtId="0" fontId="12" fillId="3" borderId="0" xfId="0" applyFont="1" applyFill="1" applyAlignment="1">
      <alignment horizontal="justify" vertical="center"/>
    </xf>
    <xf numFmtId="0" fontId="48" fillId="0" borderId="0" xfId="0" applyFont="1" applyAlignment="1">
      <alignment horizontal="right" vertical="center"/>
    </xf>
    <xf numFmtId="0" fontId="12" fillId="0" borderId="0" xfId="0" applyFont="1" applyAlignment="1">
      <alignment horizontal="justify" vertical="top"/>
    </xf>
    <xf numFmtId="49" fontId="9" fillId="0" borderId="0" xfId="0" applyNumberFormat="1" applyFont="1" applyAlignment="1">
      <alignment horizontal="justify" vertical="center"/>
    </xf>
    <xf numFmtId="0" fontId="13" fillId="0" borderId="0" xfId="0" applyFont="1" applyAlignment="1">
      <alignment horizontal="justify" vertical="top" wrapText="1"/>
    </xf>
    <xf numFmtId="0" fontId="14" fillId="0" borderId="0" xfId="0" applyFont="1" applyAlignment="1">
      <alignment horizontal="justify" vertical="top"/>
    </xf>
    <xf numFmtId="0" fontId="17" fillId="3" borderId="0" xfId="0" applyFont="1" applyFill="1" applyAlignment="1">
      <alignment horizontal="justify" vertical="top"/>
    </xf>
    <xf numFmtId="0" fontId="13" fillId="0" borderId="0" xfId="0" applyFont="1" applyAlignment="1">
      <alignment horizontal="justify" vertical="center"/>
    </xf>
    <xf numFmtId="0" fontId="13" fillId="5" borderId="0" xfId="0" applyFont="1" applyFill="1" applyAlignment="1">
      <alignment horizontal="justify" vertical="top"/>
    </xf>
    <xf numFmtId="0" fontId="13" fillId="5" borderId="0" xfId="0" applyFont="1" applyFill="1" applyAlignment="1">
      <alignment horizontal="justify" vertical="top" wrapText="1"/>
    </xf>
    <xf numFmtId="0" fontId="14" fillId="0" borderId="0" xfId="0" applyFont="1" applyAlignment="1">
      <alignment vertical="top"/>
    </xf>
    <xf numFmtId="0" fontId="64" fillId="0" borderId="0" xfId="0" applyFont="1" applyAlignment="1">
      <alignment horizontal="justify" vertical="top"/>
    </xf>
    <xf numFmtId="0" fontId="10" fillId="0" borderId="0" xfId="0" applyFont="1" applyAlignment="1">
      <alignment horizontal="justify" vertical="top"/>
    </xf>
    <xf numFmtId="0" fontId="17" fillId="0" borderId="0" xfId="0" applyFont="1" applyAlignment="1">
      <alignment horizontal="center" vertical="center" wrapText="1"/>
    </xf>
    <xf numFmtId="0" fontId="17" fillId="0" borderId="0" xfId="0" applyFont="1" applyAlignment="1">
      <alignment horizontal="center" vertical="top"/>
    </xf>
    <xf numFmtId="0" fontId="23" fillId="0" borderId="37" xfId="0" applyFont="1" applyBorder="1" applyAlignment="1">
      <alignment vertical="center"/>
    </xf>
    <xf numFmtId="0" fontId="23" fillId="0" borderId="1" xfId="0" applyFont="1" applyBorder="1" applyAlignment="1">
      <alignment vertical="center"/>
    </xf>
    <xf numFmtId="0" fontId="8" fillId="0" borderId="21" xfId="0" applyFont="1" applyBorder="1" applyAlignment="1">
      <alignment horizontal="left" vertical="center"/>
    </xf>
    <xf numFmtId="0" fontId="8" fillId="0" borderId="28" xfId="0" applyFont="1" applyBorder="1" applyAlignment="1">
      <alignment horizontal="left" vertical="center"/>
    </xf>
    <xf numFmtId="0" fontId="8" fillId="0" borderId="13" xfId="0" applyFont="1" applyBorder="1" applyAlignment="1">
      <alignment horizontal="left" vertical="center"/>
    </xf>
    <xf numFmtId="0" fontId="44" fillId="2" borderId="0" xfId="0" applyFont="1" applyFill="1" applyAlignment="1">
      <alignment horizontal="justify" vertical="center"/>
    </xf>
    <xf numFmtId="0" fontId="8" fillId="0" borderId="48" xfId="0" applyFont="1" applyBorder="1" applyAlignment="1">
      <alignment horizontal="justify" vertical="center"/>
    </xf>
    <xf numFmtId="0" fontId="8" fillId="0" borderId="50" xfId="0" applyFont="1" applyBorder="1" applyAlignment="1">
      <alignment horizontal="justify" vertical="center"/>
    </xf>
    <xf numFmtId="0" fontId="20" fillId="0" borderId="48" xfId="0" applyFont="1" applyBorder="1" applyAlignment="1">
      <alignment horizontal="justify" vertical="center"/>
    </xf>
    <xf numFmtId="0" fontId="20" fillId="0" borderId="49" xfId="0" applyFont="1" applyBorder="1" applyAlignment="1">
      <alignment horizontal="justify" vertical="center"/>
    </xf>
    <xf numFmtId="0" fontId="20" fillId="0" borderId="50" xfId="0" applyFont="1" applyBorder="1" applyAlignment="1">
      <alignment horizontal="justify" vertical="center"/>
    </xf>
    <xf numFmtId="0" fontId="8" fillId="4" borderId="38" xfId="0" applyFont="1" applyFill="1" applyBorder="1" applyAlignment="1">
      <alignment horizontal="left" vertical="center"/>
    </xf>
    <xf numFmtId="0" fontId="8" fillId="4" borderId="7" xfId="0" applyFont="1" applyFill="1" applyBorder="1" applyAlignment="1">
      <alignment horizontal="left" vertical="center"/>
    </xf>
    <xf numFmtId="0" fontId="9" fillId="0" borderId="38"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21" fillId="0" borderId="54" xfId="0" applyFont="1" applyBorder="1" applyAlignment="1">
      <alignment horizontal="center" vertical="center"/>
    </xf>
    <xf numFmtId="0" fontId="21" fillId="0" borderId="8" xfId="0" applyFont="1" applyBorder="1" applyAlignment="1">
      <alignment horizontal="center" vertical="center"/>
    </xf>
    <xf numFmtId="0" fontId="21" fillId="0" borderId="55" xfId="0" applyFont="1" applyBorder="1" applyAlignment="1">
      <alignment horizontal="center" vertical="center"/>
    </xf>
    <xf numFmtId="0" fontId="8" fillId="0" borderId="38" xfId="0" applyFont="1" applyBorder="1" applyAlignment="1">
      <alignment horizontal="justify" vertical="center"/>
    </xf>
    <xf numFmtId="0" fontId="8" fillId="0" borderId="7" xfId="0" applyFont="1" applyBorder="1" applyAlignment="1">
      <alignment horizontal="justify" vertical="center"/>
    </xf>
    <xf numFmtId="0" fontId="20" fillId="0" borderId="38" xfId="0" applyFont="1" applyBorder="1" applyAlignment="1">
      <alignment horizontal="justify" vertical="center"/>
    </xf>
    <xf numFmtId="0" fontId="20" fillId="0" borderId="6" xfId="0" applyFont="1" applyBorder="1" applyAlignment="1">
      <alignment horizontal="justify" vertical="center"/>
    </xf>
    <xf numFmtId="0" fontId="20" fillId="0" borderId="7" xfId="0" applyFont="1" applyBorder="1" applyAlignment="1">
      <alignment horizontal="justify" vertical="center"/>
    </xf>
    <xf numFmtId="0" fontId="23" fillId="0" borderId="38" xfId="0" applyFont="1" applyBorder="1" applyAlignment="1">
      <alignment horizontal="justify" vertical="center"/>
    </xf>
    <xf numFmtId="0" fontId="23" fillId="0" borderId="6" xfId="0" applyFont="1" applyBorder="1" applyAlignment="1">
      <alignment horizontal="justify" vertical="center"/>
    </xf>
    <xf numFmtId="0" fontId="23" fillId="0" borderId="7" xfId="0" applyFont="1" applyBorder="1" applyAlignment="1">
      <alignment horizontal="justify" vertical="center"/>
    </xf>
    <xf numFmtId="0" fontId="20" fillId="0" borderId="2" xfId="0" applyFont="1" applyBorder="1" applyAlignment="1">
      <alignment horizontal="justify" vertical="center"/>
    </xf>
    <xf numFmtId="0" fontId="8" fillId="0" borderId="6" xfId="0" applyFont="1" applyBorder="1" applyAlignment="1">
      <alignment horizontal="justify" vertical="center"/>
    </xf>
    <xf numFmtId="0" fontId="8" fillId="0" borderId="49" xfId="0" applyFont="1" applyBorder="1" applyAlignment="1">
      <alignment horizontal="justify" vertical="center"/>
    </xf>
    <xf numFmtId="0" fontId="20" fillId="0" borderId="51" xfId="0" applyFont="1" applyBorder="1" applyAlignment="1">
      <alignment horizontal="justify" vertical="center"/>
    </xf>
    <xf numFmtId="0" fontId="20" fillId="0" borderId="52" xfId="0" applyFont="1" applyBorder="1" applyAlignment="1">
      <alignment horizontal="justify" vertical="center"/>
    </xf>
    <xf numFmtId="0" fontId="20" fillId="0" borderId="53" xfId="0" applyFont="1" applyBorder="1" applyAlignment="1">
      <alignment horizontal="justify" vertical="center"/>
    </xf>
    <xf numFmtId="0" fontId="23" fillId="0" borderId="35" xfId="0" applyFont="1" applyBorder="1" applyAlignment="1">
      <alignment horizontal="justify"/>
    </xf>
    <xf numFmtId="0" fontId="23" fillId="0" borderId="3" xfId="0" applyFont="1" applyBorder="1" applyAlignment="1">
      <alignment horizontal="justify"/>
    </xf>
    <xf numFmtId="0" fontId="23" fillId="0" borderId="36" xfId="0" applyFont="1" applyBorder="1" applyAlignment="1">
      <alignment horizontal="justify"/>
    </xf>
    <xf numFmtId="0" fontId="23" fillId="0" borderId="37" xfId="0" applyFont="1" applyBorder="1" applyAlignment="1">
      <alignment horizontal="justify" vertical="top"/>
    </xf>
    <xf numFmtId="0" fontId="23" fillId="0" borderId="1" xfId="0" applyFont="1" applyBorder="1" applyAlignment="1">
      <alignment horizontal="justify" vertical="top"/>
    </xf>
    <xf numFmtId="0" fontId="23" fillId="0" borderId="5" xfId="0" applyFont="1" applyBorder="1" applyAlignment="1">
      <alignment horizontal="justify" vertical="top"/>
    </xf>
    <xf numFmtId="0" fontId="12" fillId="0" borderId="59" xfId="0" applyFont="1" applyBorder="1" applyAlignment="1">
      <alignment horizontal="justify" vertical="top"/>
    </xf>
    <xf numFmtId="0" fontId="23" fillId="4" borderId="38" xfId="0" applyFont="1" applyFill="1" applyBorder="1" applyAlignment="1">
      <alignment horizontal="justify" vertical="center"/>
    </xf>
    <xf numFmtId="0" fontId="23" fillId="4" borderId="6" xfId="0" applyFont="1" applyFill="1" applyBorder="1" applyAlignment="1">
      <alignment horizontal="justify" vertical="center"/>
    </xf>
    <xf numFmtId="0" fontId="23" fillId="4" borderId="7" xfId="0" applyFont="1" applyFill="1" applyBorder="1" applyAlignment="1">
      <alignment horizontal="justify" vertical="center"/>
    </xf>
    <xf numFmtId="0" fontId="17" fillId="0" borderId="58" xfId="0" applyFont="1" applyBorder="1" applyAlignment="1">
      <alignment horizontal="left" vertical="center" wrapText="1"/>
    </xf>
    <xf numFmtId="0" fontId="17" fillId="0" borderId="0" xfId="0" applyFont="1" applyAlignment="1">
      <alignment horizontal="left" vertical="center"/>
    </xf>
    <xf numFmtId="0" fontId="17" fillId="0" borderId="59" xfId="0" applyFont="1" applyBorder="1" applyAlignment="1">
      <alignment horizontal="left" vertical="center"/>
    </xf>
    <xf numFmtId="0" fontId="55" fillId="0" borderId="54" xfId="0" applyFont="1" applyBorder="1" applyAlignment="1">
      <alignment horizontal="justify" vertical="center"/>
    </xf>
    <xf numFmtId="0" fontId="55" fillId="0" borderId="8" xfId="0" applyFont="1" applyBorder="1" applyAlignment="1">
      <alignment horizontal="justify" vertical="center"/>
    </xf>
    <xf numFmtId="0" fontId="55" fillId="0" borderId="55" xfId="0" applyFont="1" applyBorder="1" applyAlignment="1">
      <alignment horizontal="justify" vertical="center"/>
    </xf>
    <xf numFmtId="0" fontId="52" fillId="4" borderId="38" xfId="0" applyFont="1" applyFill="1" applyBorder="1" applyAlignment="1">
      <alignment horizontal="left" vertical="center"/>
    </xf>
    <xf numFmtId="0" fontId="52" fillId="4" borderId="7" xfId="0" applyFont="1" applyFill="1" applyBorder="1" applyAlignment="1">
      <alignment horizontal="left" vertical="center"/>
    </xf>
    <xf numFmtId="0" fontId="33" fillId="0" borderId="38" xfId="0" applyFont="1" applyBorder="1" applyAlignment="1">
      <alignment horizontal="justify" vertical="center"/>
    </xf>
    <xf numFmtId="0" fontId="33" fillId="0" borderId="6" xfId="0" applyFont="1" applyBorder="1" applyAlignment="1">
      <alignment horizontal="justify" vertical="center"/>
    </xf>
    <xf numFmtId="0" fontId="33" fillId="0" borderId="7" xfId="0" applyFont="1" applyBorder="1" applyAlignment="1">
      <alignment horizontal="justify" vertical="center"/>
    </xf>
    <xf numFmtId="0" fontId="13" fillId="0" borderId="0" xfId="1"/>
    <xf numFmtId="0" fontId="17" fillId="0" borderId="16" xfId="1" applyFont="1" applyBorder="1" applyAlignment="1">
      <alignment vertical="center"/>
    </xf>
    <xf numFmtId="0" fontId="17" fillId="0" borderId="17" xfId="1" applyFont="1" applyBorder="1" applyAlignment="1">
      <alignment vertical="center"/>
    </xf>
    <xf numFmtId="0" fontId="9" fillId="0" borderId="43" xfId="1" applyFont="1" applyBorder="1" applyAlignment="1">
      <alignment horizontal="justify" vertical="center"/>
    </xf>
    <xf numFmtId="0" fontId="9" fillId="0" borderId="29" xfId="1" applyFont="1" applyBorder="1" applyAlignment="1">
      <alignment horizontal="justify" vertical="center"/>
    </xf>
    <xf numFmtId="0" fontId="9" fillId="0" borderId="19" xfId="1" applyFont="1" applyBorder="1" applyAlignment="1">
      <alignment horizontal="justify" vertical="center"/>
    </xf>
    <xf numFmtId="0" fontId="13" fillId="0" borderId="1" xfId="1" applyBorder="1" applyAlignment="1">
      <alignment horizontal="center"/>
    </xf>
    <xf numFmtId="0" fontId="70" fillId="0" borderId="0" xfId="1" applyFont="1" applyAlignment="1">
      <alignment horizontal="center"/>
    </xf>
    <xf numFmtId="0" fontId="48" fillId="5" borderId="63" xfId="1" applyFont="1" applyFill="1" applyBorder="1" applyAlignment="1">
      <alignment horizontal="justify" vertical="center"/>
    </xf>
    <xf numFmtId="0" fontId="48" fillId="5" borderId="65" xfId="1" applyFont="1" applyFill="1" applyBorder="1" applyAlignment="1">
      <alignment horizontal="justify" vertical="center"/>
    </xf>
    <xf numFmtId="0" fontId="70" fillId="0" borderId="3" xfId="1" applyFont="1" applyBorder="1" applyAlignment="1">
      <alignment horizontal="center"/>
    </xf>
    <xf numFmtId="0" fontId="34" fillId="0" borderId="39" xfId="1" applyFont="1" applyBorder="1" applyAlignment="1">
      <alignment vertical="center"/>
    </xf>
    <xf numFmtId="0" fontId="34" fillId="0" borderId="40" xfId="1" applyFont="1" applyBorder="1" applyAlignment="1">
      <alignment vertical="center"/>
    </xf>
    <xf numFmtId="0" fontId="24" fillId="0" borderId="0" xfId="1" applyFont="1" applyAlignment="1">
      <alignment horizontal="center"/>
    </xf>
    <xf numFmtId="0" fontId="30" fillId="0" borderId="3" xfId="1" applyFont="1" applyBorder="1" applyAlignment="1">
      <alignment horizontal="center"/>
    </xf>
    <xf numFmtId="49" fontId="49" fillId="0" borderId="1" xfId="1" applyNumberFormat="1" applyFont="1" applyBorder="1" applyAlignment="1">
      <alignment horizontal="center"/>
    </xf>
    <xf numFmtId="0" fontId="24" fillId="0" borderId="26" xfId="1" applyFont="1" applyBorder="1" applyAlignment="1">
      <alignment vertical="center"/>
    </xf>
    <xf numFmtId="0" fontId="24" fillId="0" borderId="2" xfId="1" applyFont="1" applyBorder="1" applyAlignment="1">
      <alignment vertical="center"/>
    </xf>
    <xf numFmtId="0" fontId="17" fillId="0" borderId="39" xfId="1" applyFont="1" applyBorder="1" applyAlignment="1">
      <alignment vertical="center"/>
    </xf>
    <xf numFmtId="0" fontId="17" fillId="0" borderId="40" xfId="1" applyFont="1" applyBorder="1" applyAlignment="1">
      <alignment vertical="center"/>
    </xf>
    <xf numFmtId="0" fontId="28" fillId="0" borderId="23" xfId="1" applyFont="1" applyBorder="1" applyAlignment="1">
      <alignment horizontal="justify" vertical="center"/>
    </xf>
    <xf numFmtId="0" fontId="28" fillId="0" borderId="24" xfId="1" applyFont="1" applyBorder="1" applyAlignment="1">
      <alignment horizontal="justify" vertical="center"/>
    </xf>
    <xf numFmtId="0" fontId="28" fillId="0" borderId="25" xfId="1" applyFont="1" applyBorder="1" applyAlignment="1">
      <alignment horizontal="justify" vertical="center"/>
    </xf>
    <xf numFmtId="0" fontId="23" fillId="0" borderId="16" xfId="1" applyFont="1" applyBorder="1" applyAlignment="1">
      <alignment vertical="center"/>
    </xf>
    <xf numFmtId="0" fontId="23" fillId="0" borderId="17" xfId="1" applyFont="1" applyBorder="1" applyAlignment="1">
      <alignment vertical="center"/>
    </xf>
    <xf numFmtId="49" fontId="20" fillId="0" borderId="62" xfId="0" applyNumberFormat="1" applyFont="1" applyBorder="1" applyAlignment="1">
      <alignment horizontal="justify"/>
    </xf>
    <xf numFmtId="49" fontId="20" fillId="0" borderId="6" xfId="0" applyNumberFormat="1" applyFont="1" applyBorder="1" applyAlignment="1">
      <alignment horizontal="justify"/>
    </xf>
    <xf numFmtId="0" fontId="13" fillId="0" borderId="0" xfId="1" applyAlignment="1">
      <alignment horizontal="center"/>
    </xf>
    <xf numFmtId="0" fontId="30" fillId="0" borderId="0" xfId="1" applyFont="1" applyAlignment="1">
      <alignment horizontal="center"/>
    </xf>
    <xf numFmtId="0" fontId="19" fillId="0" borderId="1" xfId="0" applyFont="1" applyBorder="1" applyAlignment="1">
      <alignment horizontal="left" vertical="center"/>
    </xf>
    <xf numFmtId="0" fontId="19" fillId="0" borderId="0" xfId="1" applyFont="1" applyAlignment="1">
      <alignment horizontal="center"/>
    </xf>
    <xf numFmtId="0" fontId="29" fillId="0" borderId="40" xfId="1" applyFont="1" applyBorder="1" applyAlignment="1">
      <alignment horizontal="justify" vertical="center"/>
    </xf>
    <xf numFmtId="0" fontId="29" fillId="0" borderId="41" xfId="1" applyFont="1" applyBorder="1" applyAlignment="1">
      <alignment horizontal="justify" vertical="center"/>
    </xf>
    <xf numFmtId="0" fontId="37" fillId="0" borderId="0" xfId="1" applyFont="1" applyAlignment="1">
      <alignment horizontal="center" vertical="center"/>
    </xf>
    <xf numFmtId="0" fontId="71" fillId="0" borderId="0" xfId="1" applyFont="1" applyAlignment="1">
      <alignment horizontal="justify" vertical="center"/>
    </xf>
    <xf numFmtId="0" fontId="72" fillId="0" borderId="0" xfId="1" applyFont="1" applyAlignment="1">
      <alignment horizontal="justify" vertical="center"/>
    </xf>
    <xf numFmtId="0" fontId="36" fillId="0" borderId="8" xfId="1" applyFont="1" applyBorder="1" applyAlignment="1">
      <alignment horizontal="justify" vertical="center"/>
    </xf>
    <xf numFmtId="0" fontId="20" fillId="0" borderId="1" xfId="1" applyFont="1" applyBorder="1" applyAlignment="1">
      <alignment horizontal="justify"/>
    </xf>
    <xf numFmtId="0" fontId="24" fillId="0" borderId="0" xfId="1" applyFont="1"/>
    <xf numFmtId="0" fontId="29" fillId="0" borderId="17" xfId="1" applyFont="1" applyBorder="1" applyAlignment="1">
      <alignment horizontal="justify" vertical="center"/>
    </xf>
    <xf numFmtId="0" fontId="29" fillId="0" borderId="42" xfId="1" applyFont="1" applyBorder="1" applyAlignment="1">
      <alignment horizontal="justify" vertical="center"/>
    </xf>
    <xf numFmtId="0" fontId="39" fillId="0" borderId="0" xfId="1" applyFont="1" applyAlignment="1">
      <alignment horizontal="justify" vertical="center"/>
    </xf>
    <xf numFmtId="0" fontId="38" fillId="0" borderId="0" xfId="1" applyFont="1" applyAlignment="1">
      <alignment horizontal="justify" vertical="center"/>
    </xf>
    <xf numFmtId="0" fontId="38" fillId="0" borderId="0" xfId="1" applyFont="1" applyAlignment="1">
      <alignment horizontal="center"/>
    </xf>
    <xf numFmtId="0" fontId="13" fillId="0" borderId="0" xfId="8" applyFont="1" applyAlignment="1">
      <alignment horizontal="justify" vertical="top"/>
    </xf>
    <xf numFmtId="0" fontId="13" fillId="0" borderId="0" xfId="9" applyAlignment="1">
      <alignment horizontal="justify" vertical="top"/>
    </xf>
    <xf numFmtId="0" fontId="17" fillId="0" borderId="0" xfId="8" applyFont="1" applyAlignment="1">
      <alignment horizontal="center" vertical="top"/>
    </xf>
    <xf numFmtId="0" fontId="17" fillId="0" borderId="0" xfId="9" applyFont="1" applyAlignment="1">
      <alignment horizontal="center" vertical="top"/>
    </xf>
    <xf numFmtId="0" fontId="13" fillId="0" borderId="0" xfId="8" applyFont="1" applyAlignment="1">
      <alignment horizontal="justify" vertical="center"/>
    </xf>
    <xf numFmtId="0" fontId="13" fillId="0" borderId="0" xfId="9" applyAlignment="1">
      <alignment horizontal="justify" vertical="center"/>
    </xf>
    <xf numFmtId="0" fontId="27" fillId="0" borderId="0" xfId="8" applyFont="1" applyAlignment="1">
      <alignment horizontal="center" vertical="center"/>
    </xf>
    <xf numFmtId="0" fontId="27" fillId="0" borderId="0" xfId="9" applyFont="1" applyAlignment="1">
      <alignment horizontal="center" vertical="center"/>
    </xf>
    <xf numFmtId="4" fontId="14" fillId="2" borderId="0" xfId="8" applyNumberFormat="1" applyFont="1" applyFill="1" applyAlignment="1">
      <alignment horizontal="justify" vertical="center"/>
    </xf>
    <xf numFmtId="0" fontId="13" fillId="0" borderId="44" xfId="9" applyBorder="1" applyAlignment="1">
      <alignment horizontal="justify" vertical="center"/>
    </xf>
    <xf numFmtId="0" fontId="13" fillId="0" borderId="45" xfId="9" applyBorder="1" applyAlignment="1">
      <alignment horizontal="justify" vertical="center"/>
    </xf>
    <xf numFmtId="0" fontId="13" fillId="0" borderId="0" xfId="8" applyFont="1" applyAlignment="1">
      <alignment horizontal="left" vertical="center"/>
    </xf>
    <xf numFmtId="49" fontId="13" fillId="0" borderId="45" xfId="9" applyNumberFormat="1" applyBorder="1" applyAlignment="1">
      <alignment horizontal="justify" vertical="center"/>
    </xf>
    <xf numFmtId="0" fontId="17" fillId="0" borderId="44" xfId="9" applyFont="1" applyBorder="1" applyAlignment="1">
      <alignment horizontal="justify" vertical="center"/>
    </xf>
    <xf numFmtId="0" fontId="14" fillId="0" borderId="0" xfId="8" applyFont="1" applyAlignment="1">
      <alignment horizontal="justify" vertical="top"/>
    </xf>
    <xf numFmtId="0" fontId="14" fillId="0" borderId="0" xfId="9" applyFont="1" applyAlignment="1">
      <alignment horizontal="justify" vertical="top"/>
    </xf>
    <xf numFmtId="0" fontId="13" fillId="5" borderId="0" xfId="8" applyFont="1" applyFill="1" applyAlignment="1">
      <alignment horizontal="justify" vertical="top" wrapText="1"/>
    </xf>
    <xf numFmtId="0" fontId="13" fillId="5" borderId="0" xfId="9" applyFill="1" applyAlignment="1">
      <alignment horizontal="justify" vertical="top"/>
    </xf>
    <xf numFmtId="0" fontId="14" fillId="5" borderId="0" xfId="8" applyFont="1" applyFill="1" applyAlignment="1">
      <alignment horizontal="justify" vertical="top"/>
    </xf>
    <xf numFmtId="0" fontId="14" fillId="5" borderId="0" xfId="9" applyFont="1" applyFill="1" applyAlignment="1">
      <alignment horizontal="justify" vertical="top"/>
    </xf>
    <xf numFmtId="0" fontId="13" fillId="5" borderId="0" xfId="8" applyFont="1" applyFill="1" applyAlignment="1">
      <alignment horizontal="justify" vertical="top"/>
    </xf>
    <xf numFmtId="168" fontId="42" fillId="0" borderId="0" xfId="8" applyNumberFormat="1" applyFont="1" applyAlignment="1">
      <alignment horizontal="center" vertical="top"/>
    </xf>
    <xf numFmtId="168" fontId="42" fillId="0" borderId="0" xfId="9" applyNumberFormat="1" applyFont="1" applyAlignment="1">
      <alignment horizontal="center" vertical="top"/>
    </xf>
    <xf numFmtId="0" fontId="13" fillId="0" borderId="0" xfId="8" applyFont="1" applyAlignment="1">
      <alignment horizontal="center" vertical="center"/>
    </xf>
    <xf numFmtId="0" fontId="13" fillId="0" borderId="0" xfId="9" applyAlignment="1">
      <alignment horizontal="center" vertical="center"/>
    </xf>
    <xf numFmtId="4" fontId="13" fillId="0" borderId="0" xfId="8" applyNumberFormat="1" applyFont="1" applyAlignment="1">
      <alignment horizontal="center" vertical="center"/>
    </xf>
    <xf numFmtId="0" fontId="17" fillId="0" borderId="0" xfId="9" applyFont="1" applyAlignment="1">
      <alignment horizontal="justify" vertical="center"/>
    </xf>
    <xf numFmtId="0" fontId="17" fillId="5" borderId="0" xfId="8" applyFont="1" applyFill="1" applyAlignment="1">
      <alignment horizontal="center" vertical="top"/>
    </xf>
    <xf numFmtId="0" fontId="17" fillId="5" borderId="0" xfId="9" applyFont="1" applyFill="1" applyAlignment="1">
      <alignment horizontal="center" vertical="top"/>
    </xf>
    <xf numFmtId="0" fontId="13" fillId="5" borderId="0" xfId="8" applyFont="1" applyFill="1" applyAlignment="1">
      <alignment horizontal="justify" vertical="center" wrapText="1"/>
    </xf>
    <xf numFmtId="0" fontId="13" fillId="5" borderId="0" xfId="9" applyFill="1" applyAlignment="1">
      <alignment horizontal="justify" vertical="center"/>
    </xf>
    <xf numFmtId="0" fontId="17" fillId="5" borderId="0" xfId="8" applyFont="1" applyFill="1" applyAlignment="1">
      <alignment horizontal="justify" vertical="top" wrapText="1"/>
    </xf>
    <xf numFmtId="0" fontId="17" fillId="5" borderId="0" xfId="9" applyFont="1" applyFill="1" applyAlignment="1">
      <alignment horizontal="justify" vertical="top"/>
    </xf>
    <xf numFmtId="0" fontId="30" fillId="0" borderId="0" xfId="8" applyFont="1" applyAlignment="1">
      <alignment horizontal="center" vertical="center"/>
    </xf>
    <xf numFmtId="0" fontId="17" fillId="0" borderId="0" xfId="8" applyFont="1" applyAlignment="1">
      <alignment horizontal="center" vertical="center"/>
    </xf>
    <xf numFmtId="0" fontId="13" fillId="0" borderId="0" xfId="7" applyAlignment="1">
      <alignment horizontal="center" vertical="center"/>
    </xf>
    <xf numFmtId="0" fontId="13" fillId="0" borderId="0" xfId="8" applyFont="1" applyAlignment="1">
      <alignment horizontal="left" vertical="top" wrapText="1"/>
    </xf>
    <xf numFmtId="0" fontId="13" fillId="0" borderId="0" xfId="8" applyFont="1" applyAlignment="1">
      <alignment horizontal="left" vertical="top"/>
    </xf>
    <xf numFmtId="0" fontId="13" fillId="5" borderId="0" xfId="7" applyFill="1" applyAlignment="1">
      <alignment horizontal="justify" vertical="top"/>
    </xf>
    <xf numFmtId="0" fontId="13" fillId="5" borderId="0" xfId="8" applyFont="1" applyFill="1" applyAlignment="1">
      <alignment horizontal="justify" vertical="center"/>
    </xf>
    <xf numFmtId="0" fontId="17" fillId="5" borderId="0" xfId="7" applyFont="1" applyFill="1" applyAlignment="1">
      <alignment horizontal="center" vertical="top"/>
    </xf>
    <xf numFmtId="0" fontId="44" fillId="2" borderId="0" xfId="0" applyFont="1" applyFill="1" applyAlignment="1">
      <alignment horizontal="justify" vertical="top"/>
    </xf>
    <xf numFmtId="0" fontId="20" fillId="2" borderId="0" xfId="0" applyFont="1" applyFill="1" applyAlignment="1">
      <alignment horizontal="justify" vertical="top"/>
    </xf>
    <xf numFmtId="0" fontId="10" fillId="0" borderId="0" xfId="0" applyFont="1" applyFill="1" applyAlignment="1">
      <alignment horizontal="justify" vertical="top"/>
    </xf>
    <xf numFmtId="0" fontId="13" fillId="0" borderId="0" xfId="0" applyFont="1" applyFill="1" applyAlignment="1">
      <alignment vertical="top"/>
    </xf>
    <xf numFmtId="0" fontId="17" fillId="0" borderId="37" xfId="0" applyFont="1" applyBorder="1" applyAlignment="1">
      <alignment vertical="center"/>
    </xf>
    <xf numFmtId="0" fontId="17" fillId="0" borderId="1" xfId="0" applyFont="1" applyBorder="1" applyAlignment="1">
      <alignment vertical="center"/>
    </xf>
    <xf numFmtId="0" fontId="17" fillId="0" borderId="0" xfId="0" applyFont="1" applyAlignment="1">
      <alignment vertical="center"/>
    </xf>
    <xf numFmtId="0" fontId="61" fillId="0" borderId="0" xfId="0" applyFont="1" applyAlignment="1">
      <alignment horizontal="justify" vertical="center"/>
    </xf>
    <xf numFmtId="0" fontId="60" fillId="0" borderId="0" xfId="0" applyFont="1" applyAlignment="1">
      <alignment vertical="top"/>
    </xf>
    <xf numFmtId="0" fontId="74" fillId="0" borderId="0" xfId="0" applyFont="1" applyAlignment="1">
      <alignment horizontal="left" vertical="center"/>
    </xf>
    <xf numFmtId="0" fontId="74" fillId="0" borderId="0" xfId="0" applyFont="1" applyAlignment="1">
      <alignment vertical="center"/>
    </xf>
    <xf numFmtId="0" fontId="74"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vertical="center"/>
    </xf>
    <xf numFmtId="0" fontId="59" fillId="0" borderId="0" xfId="0" applyFont="1" applyAlignment="1">
      <alignment horizontal="justify" vertical="top"/>
    </xf>
    <xf numFmtId="0" fontId="61" fillId="0" borderId="0" xfId="0" applyFont="1" applyAlignment="1">
      <alignment vertical="top"/>
    </xf>
    <xf numFmtId="0" fontId="75" fillId="0" borderId="0" xfId="0" applyFont="1" applyAlignment="1">
      <alignment horizontal="justify" vertical="top"/>
    </xf>
    <xf numFmtId="0" fontId="76" fillId="0" borderId="0" xfId="0" applyFont="1" applyAlignment="1">
      <alignment horizontal="left" vertical="center"/>
    </xf>
    <xf numFmtId="0" fontId="57" fillId="0" borderId="0" xfId="0" applyFont="1" applyAlignment="1">
      <alignment vertical="top" wrapText="1"/>
    </xf>
    <xf numFmtId="0" fontId="59"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387" customWidth="1"/>
    <col min="14" max="14" width="2.5703125" style="1" customWidth="1"/>
    <col min="15" max="15" width="51.28515625" style="1" customWidth="1"/>
    <col min="16" max="16384" width="9.140625" style="1"/>
  </cols>
  <sheetData>
    <row r="1" spans="1:15" ht="12.75" customHeight="1">
      <c r="M1" s="221" t="s">
        <v>138</v>
      </c>
    </row>
    <row r="2" spans="1:15" ht="12.75" customHeight="1">
      <c r="M2" s="221"/>
    </row>
    <row r="3" spans="1:15" ht="12.75" customHeight="1">
      <c r="M3" s="221"/>
    </row>
    <row r="4" spans="1:15" ht="12.75" customHeight="1">
      <c r="M4" s="221"/>
    </row>
    <row r="5" spans="1:15" ht="9.9499999999999993" customHeight="1">
      <c r="M5" s="221"/>
    </row>
    <row r="6" spans="1:15" ht="15.95" customHeight="1">
      <c r="E6" s="112"/>
      <c r="F6" s="112"/>
      <c r="G6" s="112"/>
      <c r="H6" s="112"/>
      <c r="I6" s="112"/>
      <c r="J6" s="112"/>
      <c r="K6" s="148" t="s">
        <v>258</v>
      </c>
      <c r="M6" s="386"/>
    </row>
    <row r="7" spans="1:15" ht="14.1" customHeight="1">
      <c r="J7" s="58"/>
      <c r="K7" s="164"/>
      <c r="M7" s="386"/>
      <c r="O7" s="164"/>
    </row>
    <row r="8" spans="1:15" s="158" customFormat="1" ht="15.95" customHeight="1">
      <c r="A8" s="222" t="s">
        <v>205</v>
      </c>
      <c r="B8" s="222"/>
      <c r="C8" s="222"/>
      <c r="D8" s="222"/>
      <c r="E8" s="222"/>
      <c r="F8" s="222"/>
      <c r="G8" s="222"/>
      <c r="H8" s="222"/>
      <c r="I8" s="222"/>
      <c r="J8" s="222"/>
      <c r="K8" s="222"/>
      <c r="M8" s="386"/>
    </row>
    <row r="9" spans="1:15" ht="3" customHeight="1">
      <c r="A9" s="223"/>
      <c r="B9" s="223"/>
      <c r="C9" s="223"/>
      <c r="D9" s="223"/>
      <c r="E9" s="223"/>
      <c r="F9" s="223"/>
      <c r="G9" s="223"/>
      <c r="H9" s="223"/>
      <c r="I9" s="223"/>
      <c r="J9" s="223"/>
      <c r="K9" s="223"/>
      <c r="M9" s="386"/>
    </row>
    <row r="10" spans="1:15" s="158" customFormat="1" ht="15.95" customHeight="1">
      <c r="A10" s="224" t="s">
        <v>303</v>
      </c>
      <c r="B10" s="224"/>
      <c r="C10" s="224"/>
      <c r="D10" s="224"/>
      <c r="E10" s="224"/>
      <c r="F10" s="224"/>
      <c r="G10" s="224"/>
      <c r="H10" s="224"/>
      <c r="I10" s="224"/>
      <c r="J10" s="224"/>
      <c r="K10" s="224"/>
      <c r="M10" s="386"/>
    </row>
    <row r="11" spans="1:15" ht="3" customHeight="1">
      <c r="A11" s="223"/>
      <c r="B11" s="223"/>
      <c r="C11" s="223"/>
      <c r="D11" s="223"/>
      <c r="E11" s="223"/>
      <c r="F11" s="223"/>
      <c r="G11" s="223"/>
      <c r="H11" s="223"/>
      <c r="I11" s="223"/>
      <c r="J11" s="223"/>
      <c r="K11" s="223"/>
    </row>
    <row r="12" spans="1:15" ht="30" customHeight="1">
      <c r="A12" s="228" t="s">
        <v>302</v>
      </c>
      <c r="B12" s="228"/>
      <c r="C12" s="228"/>
      <c r="D12" s="228"/>
      <c r="E12" s="228"/>
      <c r="F12" s="228"/>
      <c r="G12" s="228"/>
      <c r="H12" s="228"/>
      <c r="I12" s="228"/>
      <c r="J12" s="228"/>
      <c r="K12" s="228"/>
      <c r="M12" s="388" t="s">
        <v>304</v>
      </c>
      <c r="O12" s="49"/>
    </row>
    <row r="13" spans="1:15" ht="9.9499999999999993" customHeight="1">
      <c r="A13" s="226"/>
      <c r="B13" s="226"/>
      <c r="C13" s="226"/>
      <c r="D13" s="226"/>
      <c r="E13" s="226"/>
      <c r="F13" s="226"/>
      <c r="G13" s="226"/>
      <c r="H13" s="226"/>
      <c r="I13" s="226"/>
      <c r="J13" s="226"/>
      <c r="K13" s="226"/>
      <c r="M13" s="388" t="s">
        <v>302</v>
      </c>
    </row>
    <row r="14" spans="1:15" ht="9.9499999999999993" customHeight="1">
      <c r="A14" s="211"/>
      <c r="B14" s="211"/>
      <c r="C14" s="211"/>
      <c r="D14" s="211"/>
      <c r="E14" s="211"/>
      <c r="F14" s="211"/>
      <c r="G14" s="211"/>
      <c r="H14" s="211"/>
      <c r="I14" s="211"/>
      <c r="J14" s="211"/>
      <c r="K14" s="211"/>
      <c r="M14" s="389" t="s">
        <v>306</v>
      </c>
    </row>
    <row r="15" spans="1:15" ht="12.75" customHeight="1">
      <c r="A15" s="212" t="s">
        <v>197</v>
      </c>
      <c r="B15" s="212"/>
      <c r="C15" s="212"/>
      <c r="D15" s="212"/>
      <c r="E15" s="212"/>
      <c r="F15" s="212"/>
      <c r="G15" s="212"/>
      <c r="H15" s="212"/>
      <c r="I15" s="212"/>
      <c r="J15" s="212"/>
      <c r="K15" s="212"/>
      <c r="M15" s="390" t="s">
        <v>303</v>
      </c>
      <c r="O15" s="50"/>
    </row>
    <row r="16" spans="1:15" s="3" customFormat="1" ht="5.0999999999999996" customHeight="1">
      <c r="A16" s="212"/>
      <c r="B16" s="212"/>
      <c r="C16" s="212"/>
      <c r="D16" s="212"/>
      <c r="E16" s="212"/>
      <c r="F16" s="212"/>
      <c r="G16" s="212"/>
      <c r="H16" s="212"/>
      <c r="I16" s="212"/>
      <c r="J16" s="212"/>
      <c r="K16" s="212"/>
      <c r="M16" s="391"/>
    </row>
    <row r="17" spans="1:15" ht="39.75" customHeight="1">
      <c r="A17" s="215" t="s">
        <v>287</v>
      </c>
      <c r="B17" s="215"/>
      <c r="C17" s="215"/>
      <c r="D17" s="215"/>
      <c r="E17" s="215"/>
      <c r="F17" s="215"/>
      <c r="G17" s="215"/>
      <c r="H17" s="215"/>
      <c r="I17" s="215"/>
      <c r="J17" s="215"/>
      <c r="K17" s="215"/>
      <c r="M17" s="392"/>
      <c r="O17" s="114"/>
    </row>
    <row r="18" spans="1:15" ht="12.75" customHeight="1">
      <c r="A18" s="211"/>
      <c r="B18" s="211"/>
      <c r="C18" s="211"/>
      <c r="D18" s="211"/>
      <c r="E18" s="211"/>
      <c r="F18" s="211"/>
      <c r="G18" s="211"/>
      <c r="H18" s="211"/>
      <c r="I18" s="211"/>
      <c r="J18" s="211"/>
      <c r="K18" s="211"/>
      <c r="M18" s="392"/>
    </row>
    <row r="19" spans="1:15" s="96" customFormat="1" ht="12.75" customHeight="1">
      <c r="A19" s="98" t="s">
        <v>0</v>
      </c>
      <c r="B19" s="225" t="s">
        <v>48</v>
      </c>
      <c r="C19" s="225"/>
      <c r="D19" s="225"/>
      <c r="E19" s="225"/>
      <c r="F19" s="225"/>
      <c r="G19" s="225"/>
      <c r="H19" s="225"/>
      <c r="I19" s="225"/>
      <c r="J19" s="225"/>
      <c r="K19" s="225"/>
      <c r="M19" s="135"/>
    </row>
    <row r="20" spans="1:15" s="3" customFormat="1" ht="5.0999999999999996" customHeight="1">
      <c r="A20" s="212"/>
      <c r="B20" s="212"/>
      <c r="C20" s="212"/>
      <c r="D20" s="212"/>
      <c r="E20" s="212"/>
      <c r="F20" s="212"/>
      <c r="G20" s="212"/>
      <c r="H20" s="212"/>
      <c r="I20" s="212"/>
      <c r="J20" s="212"/>
      <c r="K20" s="212"/>
      <c r="M20" s="391"/>
    </row>
    <row r="21" spans="1:15" s="3" customFormat="1" ht="12.75" customHeight="1">
      <c r="A21" s="212" t="s">
        <v>307</v>
      </c>
      <c r="B21" s="212"/>
      <c r="C21" s="212"/>
      <c r="D21" s="212"/>
      <c r="E21" s="212"/>
      <c r="F21" s="212"/>
      <c r="G21" s="212"/>
      <c r="H21" s="212"/>
      <c r="I21" s="212"/>
      <c r="J21" s="212"/>
      <c r="K21" s="212"/>
      <c r="M21" s="388" t="s">
        <v>305</v>
      </c>
    </row>
    <row r="22" spans="1:15" s="21" customFormat="1" ht="26.1" customHeight="1">
      <c r="A22" s="227" t="str">
        <f>M12</f>
        <v>Usluga preuzimanja i zbrinjavanja odvojeno prikupljene posebne kategorije otpada u okviru javne usluge, za IVKOM d.d., Ivanec.</v>
      </c>
      <c r="B22" s="227"/>
      <c r="C22" s="227"/>
      <c r="D22" s="227"/>
      <c r="E22" s="227"/>
      <c r="F22" s="227"/>
      <c r="G22" s="227"/>
      <c r="H22" s="227"/>
      <c r="I22" s="227"/>
      <c r="J22" s="227"/>
      <c r="K22" s="227"/>
      <c r="M22" s="393"/>
    </row>
    <row r="23" spans="1:15" s="3" customFormat="1" ht="5.0999999999999996" customHeight="1">
      <c r="A23" s="212"/>
      <c r="B23" s="212"/>
      <c r="C23" s="212"/>
      <c r="D23" s="212"/>
      <c r="E23" s="212"/>
      <c r="F23" s="212"/>
      <c r="G23" s="212"/>
      <c r="H23" s="212"/>
      <c r="I23" s="212"/>
      <c r="J23" s="212"/>
      <c r="K23" s="212"/>
      <c r="M23" s="391"/>
    </row>
    <row r="24" spans="1:15" ht="12.75" customHeight="1">
      <c r="A24" s="233" t="s">
        <v>308</v>
      </c>
      <c r="B24" s="233"/>
      <c r="C24" s="233"/>
      <c r="D24" s="233"/>
      <c r="E24" s="233"/>
      <c r="F24" s="233"/>
      <c r="G24" s="233"/>
      <c r="H24" s="233"/>
      <c r="I24" s="233"/>
      <c r="J24" s="233"/>
      <c r="K24" s="233"/>
      <c r="M24" s="394"/>
    </row>
    <row r="25" spans="1:15" ht="39.75" customHeight="1">
      <c r="A25" s="201" t="s">
        <v>195</v>
      </c>
      <c r="B25" s="233" t="s">
        <v>309</v>
      </c>
      <c r="C25" s="233"/>
      <c r="D25" s="233"/>
      <c r="E25" s="233"/>
      <c r="F25" s="233"/>
      <c r="G25" s="233"/>
      <c r="H25" s="233"/>
      <c r="I25" s="233"/>
      <c r="J25" s="233"/>
      <c r="K25" s="233"/>
      <c r="M25" s="394"/>
    </row>
    <row r="26" spans="1:15" ht="38.1" customHeight="1">
      <c r="A26" s="233" t="s">
        <v>310</v>
      </c>
      <c r="B26" s="233"/>
      <c r="C26" s="233"/>
      <c r="D26" s="233"/>
      <c r="E26" s="233"/>
      <c r="F26" s="233"/>
      <c r="G26" s="233"/>
      <c r="H26" s="233"/>
      <c r="I26" s="233"/>
      <c r="J26" s="233"/>
      <c r="K26" s="233"/>
      <c r="M26" s="394"/>
    </row>
    <row r="27" spans="1:15" ht="51.95" customHeight="1">
      <c r="A27" s="233" t="s">
        <v>311</v>
      </c>
      <c r="B27" s="233"/>
      <c r="C27" s="233"/>
      <c r="D27" s="233"/>
      <c r="E27" s="233"/>
      <c r="F27" s="233"/>
      <c r="G27" s="233"/>
      <c r="H27" s="233"/>
      <c r="I27" s="233"/>
      <c r="J27" s="233"/>
      <c r="K27" s="233"/>
      <c r="M27" s="394"/>
    </row>
    <row r="28" spans="1:15" ht="26.1" customHeight="1">
      <c r="A28" s="233" t="s">
        <v>312</v>
      </c>
      <c r="B28" s="233"/>
      <c r="C28" s="233"/>
      <c r="D28" s="233"/>
      <c r="E28" s="233"/>
      <c r="F28" s="233"/>
      <c r="G28" s="233"/>
      <c r="H28" s="233"/>
      <c r="I28" s="233"/>
      <c r="J28" s="233"/>
      <c r="K28" s="233"/>
      <c r="M28" s="394"/>
    </row>
    <row r="29" spans="1:15" ht="38.1" customHeight="1">
      <c r="A29" s="233" t="s">
        <v>313</v>
      </c>
      <c r="B29" s="233"/>
      <c r="C29" s="233"/>
      <c r="D29" s="233"/>
      <c r="E29" s="233"/>
      <c r="F29" s="233"/>
      <c r="G29" s="233"/>
      <c r="H29" s="233"/>
      <c r="I29" s="233"/>
      <c r="J29" s="233"/>
      <c r="K29" s="233"/>
      <c r="M29" s="394"/>
    </row>
    <row r="30" spans="1:15" s="21" customFormat="1" ht="15" customHeight="1">
      <c r="A30" s="234" t="s">
        <v>314</v>
      </c>
      <c r="B30" s="233"/>
      <c r="C30" s="233"/>
      <c r="D30" s="233"/>
      <c r="E30" s="233"/>
      <c r="F30" s="233"/>
      <c r="G30" s="233"/>
      <c r="H30" s="233"/>
      <c r="I30" s="233"/>
      <c r="J30" s="233"/>
      <c r="K30" s="233"/>
      <c r="M30" s="393"/>
    </row>
    <row r="31" spans="1:15" s="3" customFormat="1" ht="5.0999999999999996" customHeight="1">
      <c r="A31" s="212"/>
      <c r="B31" s="212"/>
      <c r="C31" s="212"/>
      <c r="D31" s="212"/>
      <c r="E31" s="212"/>
      <c r="F31" s="212"/>
      <c r="G31" s="212"/>
      <c r="H31" s="212"/>
      <c r="I31" s="212"/>
      <c r="J31" s="212"/>
      <c r="K31" s="212"/>
      <c r="M31" s="139"/>
    </row>
    <row r="32" spans="1:15" s="3" customFormat="1" ht="12.75" customHeight="1">
      <c r="A32" s="215" t="s">
        <v>160</v>
      </c>
      <c r="B32" s="215"/>
      <c r="C32" s="215"/>
      <c r="D32" s="215"/>
      <c r="E32" s="215"/>
      <c r="F32" s="215"/>
      <c r="G32" s="215"/>
      <c r="H32" s="215"/>
      <c r="I32" s="215"/>
      <c r="J32" s="215"/>
      <c r="K32" s="215"/>
      <c r="M32" s="140"/>
    </row>
    <row r="33" spans="1:15" s="21" customFormat="1" ht="26.1" customHeight="1">
      <c r="A33" s="215" t="s">
        <v>261</v>
      </c>
      <c r="B33" s="215"/>
      <c r="C33" s="215"/>
      <c r="D33" s="215"/>
      <c r="E33" s="215"/>
      <c r="F33" s="215"/>
      <c r="G33" s="215"/>
      <c r="H33" s="215"/>
      <c r="I33" s="215"/>
      <c r="J33" s="215"/>
      <c r="K33" s="215"/>
      <c r="M33" s="395"/>
      <c r="O33" s="113"/>
    </row>
    <row r="34" spans="1:15" s="96" customFormat="1" ht="12.75" customHeight="1">
      <c r="A34" s="128" t="s">
        <v>232</v>
      </c>
      <c r="B34" s="232" t="s">
        <v>245</v>
      </c>
      <c r="C34" s="232"/>
      <c r="D34" s="232"/>
      <c r="E34" s="232"/>
      <c r="F34" s="232"/>
      <c r="G34" s="232"/>
      <c r="H34" s="232"/>
      <c r="I34" s="232"/>
      <c r="J34" s="232"/>
      <c r="K34" s="232"/>
      <c r="M34" s="135"/>
      <c r="O34" s="132"/>
    </row>
    <row r="35" spans="1:15" s="96" customFormat="1" ht="12.75" customHeight="1">
      <c r="A35" s="136"/>
      <c r="B35" s="128" t="s">
        <v>0</v>
      </c>
      <c r="C35" s="232" t="s">
        <v>278</v>
      </c>
      <c r="D35" s="232"/>
      <c r="E35" s="232"/>
      <c r="F35" s="232"/>
      <c r="G35" s="232"/>
      <c r="H35" s="232"/>
      <c r="I35" s="232"/>
      <c r="J35" s="232"/>
      <c r="K35" s="232"/>
      <c r="M35" s="135"/>
      <c r="O35" s="132"/>
    </row>
    <row r="36" spans="1:15" s="96" customFormat="1" ht="12.75" customHeight="1">
      <c r="A36" s="136"/>
      <c r="B36" s="128" t="s">
        <v>1</v>
      </c>
      <c r="C36" s="215" t="s">
        <v>243</v>
      </c>
      <c r="D36" s="215"/>
      <c r="E36" s="215"/>
      <c r="F36" s="215"/>
      <c r="G36" s="215"/>
      <c r="H36" s="215"/>
      <c r="I36" s="215"/>
      <c r="J36" s="215"/>
      <c r="K36" s="215"/>
      <c r="M36" s="396"/>
      <c r="O36" s="132"/>
    </row>
    <row r="37" spans="1:15" s="96" customFormat="1" ht="12.75" customHeight="1">
      <c r="A37" s="136"/>
      <c r="B37" s="128" t="s">
        <v>2</v>
      </c>
      <c r="C37" s="232" t="s">
        <v>242</v>
      </c>
      <c r="D37" s="232"/>
      <c r="E37" s="232"/>
      <c r="F37" s="232"/>
      <c r="G37" s="232"/>
      <c r="H37" s="232"/>
      <c r="I37" s="232"/>
      <c r="J37" s="232"/>
      <c r="K37" s="232"/>
      <c r="M37" s="135"/>
      <c r="O37" s="132"/>
    </row>
    <row r="38" spans="1:15" s="96" customFormat="1" ht="12.75" customHeight="1">
      <c r="A38" s="138"/>
      <c r="B38" s="128" t="s">
        <v>3</v>
      </c>
      <c r="C38" s="215" t="s">
        <v>241</v>
      </c>
      <c r="D38" s="215"/>
      <c r="E38" s="215"/>
      <c r="F38" s="215"/>
      <c r="G38" s="215"/>
      <c r="H38" s="215"/>
      <c r="I38" s="215"/>
      <c r="J38" s="215"/>
      <c r="K38" s="215"/>
      <c r="M38" s="135"/>
      <c r="O38" s="132"/>
    </row>
    <row r="39" spans="1:15" s="96" customFormat="1" ht="12.75" customHeight="1">
      <c r="A39" s="138"/>
      <c r="B39" s="128" t="s">
        <v>4</v>
      </c>
      <c r="C39" s="215" t="s">
        <v>240</v>
      </c>
      <c r="D39" s="215"/>
      <c r="E39" s="215"/>
      <c r="F39" s="215"/>
      <c r="G39" s="215"/>
      <c r="H39" s="215"/>
      <c r="I39" s="215"/>
      <c r="J39" s="215"/>
      <c r="K39" s="215"/>
      <c r="M39" s="135"/>
      <c r="O39" s="132"/>
    </row>
    <row r="40" spans="1:15" s="96" customFormat="1" ht="26.1" customHeight="1">
      <c r="A40" s="138"/>
      <c r="B40" s="97" t="s">
        <v>151</v>
      </c>
      <c r="C40" s="215" t="s">
        <v>238</v>
      </c>
      <c r="D40" s="215"/>
      <c r="E40" s="215"/>
      <c r="F40" s="215"/>
      <c r="G40" s="215"/>
      <c r="H40" s="215"/>
      <c r="I40" s="215"/>
      <c r="J40" s="215"/>
      <c r="K40" s="215"/>
      <c r="M40" s="135"/>
      <c r="O40" s="132"/>
    </row>
    <row r="41" spans="1:15" s="96" customFormat="1" ht="12.75" customHeight="1">
      <c r="A41" s="138"/>
      <c r="B41" s="128" t="s">
        <v>162</v>
      </c>
      <c r="C41" s="215" t="s">
        <v>239</v>
      </c>
      <c r="D41" s="215"/>
      <c r="E41" s="215"/>
      <c r="F41" s="215"/>
      <c r="G41" s="215"/>
      <c r="H41" s="215"/>
      <c r="I41" s="215"/>
      <c r="J41" s="215"/>
      <c r="K41" s="215"/>
      <c r="M41" s="135"/>
      <c r="O41" s="132"/>
    </row>
    <row r="42" spans="1:15" s="96" customFormat="1" ht="38.1" customHeight="1">
      <c r="A42" s="97" t="s">
        <v>233</v>
      </c>
      <c r="B42" s="215" t="s">
        <v>246</v>
      </c>
      <c r="C42" s="215"/>
      <c r="D42" s="215"/>
      <c r="E42" s="215"/>
      <c r="F42" s="215"/>
      <c r="G42" s="215"/>
      <c r="H42" s="215"/>
      <c r="I42" s="215"/>
      <c r="J42" s="215"/>
      <c r="K42" s="215"/>
      <c r="M42" s="135"/>
      <c r="O42" s="132"/>
    </row>
    <row r="43" spans="1:15" s="96" customFormat="1" ht="26.1" customHeight="1">
      <c r="A43" s="137"/>
      <c r="B43" s="215" t="s">
        <v>236</v>
      </c>
      <c r="C43" s="215"/>
      <c r="D43" s="215"/>
      <c r="E43" s="215"/>
      <c r="F43" s="215"/>
      <c r="G43" s="215"/>
      <c r="H43" s="215"/>
      <c r="I43" s="215"/>
      <c r="J43" s="215"/>
      <c r="K43" s="215"/>
      <c r="M43" s="135"/>
      <c r="O43" s="132"/>
    </row>
    <row r="44" spans="1:15" s="21" customFormat="1" ht="26.1" customHeight="1">
      <c r="A44" s="230" t="s">
        <v>234</v>
      </c>
      <c r="B44" s="230"/>
      <c r="C44" s="230"/>
      <c r="D44" s="230"/>
      <c r="E44" s="230"/>
      <c r="F44" s="230"/>
      <c r="G44" s="230"/>
      <c r="H44" s="230"/>
      <c r="I44" s="230"/>
      <c r="J44" s="230"/>
      <c r="K44" s="230"/>
      <c r="M44" s="395"/>
      <c r="O44" s="113"/>
    </row>
    <row r="45" spans="1:15" s="3" customFormat="1" ht="5.0999999999999996" customHeight="1">
      <c r="A45" s="212"/>
      <c r="B45" s="212"/>
      <c r="C45" s="212"/>
      <c r="D45" s="212"/>
      <c r="E45" s="212"/>
      <c r="F45" s="212"/>
      <c r="G45" s="212"/>
      <c r="H45" s="212"/>
      <c r="I45" s="212"/>
      <c r="J45" s="212"/>
      <c r="K45" s="212"/>
      <c r="M45" s="139"/>
    </row>
    <row r="46" spans="1:15" s="3" customFormat="1" ht="12.75" customHeight="1">
      <c r="A46" s="212" t="s">
        <v>49</v>
      </c>
      <c r="B46" s="212"/>
      <c r="C46" s="212"/>
      <c r="D46" s="212"/>
      <c r="E46" s="212"/>
      <c r="F46" s="212"/>
      <c r="G46" s="212"/>
      <c r="H46" s="212"/>
      <c r="I46" s="212"/>
      <c r="J46" s="212"/>
      <c r="K46" s="212"/>
      <c r="M46" s="140"/>
    </row>
    <row r="47" spans="1:15" s="3" customFormat="1" ht="12.75" customHeight="1">
      <c r="A47" s="212" t="s">
        <v>317</v>
      </c>
      <c r="B47" s="212"/>
      <c r="C47" s="212"/>
      <c r="D47" s="212"/>
      <c r="E47" s="212"/>
      <c r="F47" s="212"/>
      <c r="G47" s="212"/>
      <c r="H47" s="212"/>
      <c r="I47" s="212"/>
      <c r="J47" s="212"/>
      <c r="K47" s="212"/>
      <c r="M47" s="140"/>
    </row>
    <row r="48" spans="1:15" s="3" customFormat="1" ht="5.0999999999999996" customHeight="1">
      <c r="A48" s="212"/>
      <c r="B48" s="212"/>
      <c r="C48" s="212"/>
      <c r="D48" s="212"/>
      <c r="E48" s="212"/>
      <c r="F48" s="212"/>
      <c r="G48" s="212"/>
      <c r="H48" s="212"/>
      <c r="I48" s="212"/>
      <c r="J48" s="212"/>
      <c r="K48" s="212"/>
      <c r="M48" s="139"/>
    </row>
    <row r="49" spans="1:13" s="3" customFormat="1" ht="12.75" customHeight="1">
      <c r="A49" s="212" t="s">
        <v>50</v>
      </c>
      <c r="B49" s="212"/>
      <c r="C49" s="212"/>
      <c r="D49" s="212"/>
      <c r="E49" s="212"/>
      <c r="F49" s="212"/>
      <c r="G49" s="212"/>
      <c r="H49" s="212"/>
      <c r="I49" s="212"/>
      <c r="J49" s="212"/>
      <c r="K49" s="212"/>
      <c r="M49" s="140"/>
    </row>
    <row r="50" spans="1:13" s="3" customFormat="1" ht="12.75" customHeight="1">
      <c r="A50" s="213" t="s">
        <v>315</v>
      </c>
      <c r="B50" s="213"/>
      <c r="C50" s="213"/>
      <c r="D50" s="213"/>
      <c r="E50" s="213"/>
      <c r="F50" s="213"/>
      <c r="G50" s="213"/>
      <c r="H50" s="213"/>
      <c r="I50" s="213"/>
      <c r="J50" s="213"/>
      <c r="K50" s="213"/>
      <c r="M50" s="140"/>
    </row>
    <row r="51" spans="1:13" ht="12.75" customHeight="1">
      <c r="A51" s="211"/>
      <c r="B51" s="211"/>
      <c r="C51" s="211"/>
      <c r="D51" s="211"/>
      <c r="E51" s="211"/>
      <c r="F51" s="211"/>
      <c r="G51" s="211"/>
      <c r="H51" s="211"/>
      <c r="I51" s="211"/>
      <c r="J51" s="211"/>
      <c r="K51" s="211"/>
      <c r="M51" s="394"/>
    </row>
    <row r="52" spans="1:13" s="96" customFormat="1" ht="12.75" customHeight="1">
      <c r="A52" s="98" t="s">
        <v>1</v>
      </c>
      <c r="B52" s="225" t="s">
        <v>150</v>
      </c>
      <c r="C52" s="225"/>
      <c r="D52" s="225"/>
      <c r="E52" s="225"/>
      <c r="F52" s="225"/>
      <c r="G52" s="225"/>
      <c r="H52" s="225"/>
      <c r="I52" s="225"/>
      <c r="J52" s="225"/>
      <c r="K52" s="225"/>
      <c r="M52" s="135"/>
    </row>
    <row r="53" spans="1:13" s="3" customFormat="1" ht="5.0999999999999996" customHeight="1">
      <c r="A53" s="212"/>
      <c r="B53" s="212"/>
      <c r="C53" s="212"/>
      <c r="D53" s="212"/>
      <c r="E53" s="212"/>
      <c r="F53" s="212"/>
      <c r="G53" s="212"/>
      <c r="H53" s="212"/>
      <c r="I53" s="212"/>
      <c r="J53" s="212"/>
      <c r="K53" s="212"/>
      <c r="M53" s="139"/>
    </row>
    <row r="54" spans="1:13" s="3" customFormat="1" ht="12.75" customHeight="1">
      <c r="A54" s="212" t="s">
        <v>51</v>
      </c>
      <c r="B54" s="212"/>
      <c r="C54" s="212"/>
      <c r="D54" s="212"/>
      <c r="E54" s="212"/>
      <c r="F54" s="212"/>
      <c r="G54" s="212"/>
      <c r="H54" s="212"/>
      <c r="I54" s="212"/>
      <c r="J54" s="212"/>
      <c r="K54" s="212"/>
      <c r="M54" s="140"/>
    </row>
    <row r="55" spans="1:13" s="21" customFormat="1" ht="26.1" customHeight="1">
      <c r="A55" s="215" t="s">
        <v>316</v>
      </c>
      <c r="B55" s="215"/>
      <c r="C55" s="215"/>
      <c r="D55" s="215"/>
      <c r="E55" s="215"/>
      <c r="F55" s="215"/>
      <c r="G55" s="215"/>
      <c r="H55" s="215"/>
      <c r="I55" s="215"/>
      <c r="J55" s="215"/>
      <c r="K55" s="215"/>
      <c r="M55" s="393"/>
    </row>
    <row r="56" spans="1:13" s="3" customFormat="1" ht="5.0999999999999996" customHeight="1">
      <c r="A56" s="230"/>
      <c r="B56" s="230"/>
      <c r="C56" s="230"/>
      <c r="D56" s="230"/>
      <c r="E56" s="230"/>
      <c r="F56" s="230"/>
      <c r="G56" s="230"/>
      <c r="H56" s="230"/>
      <c r="I56" s="230"/>
      <c r="J56" s="230"/>
      <c r="K56" s="230"/>
      <c r="M56" s="139"/>
    </row>
    <row r="57" spans="1:13" s="3" customFormat="1" ht="12.75" customHeight="1">
      <c r="A57" s="215" t="s">
        <v>134</v>
      </c>
      <c r="B57" s="215"/>
      <c r="C57" s="215"/>
      <c r="D57" s="215"/>
      <c r="E57" s="215"/>
      <c r="F57" s="215"/>
      <c r="G57" s="215"/>
      <c r="H57" s="215"/>
      <c r="I57" s="215"/>
      <c r="J57" s="215"/>
      <c r="K57" s="215"/>
      <c r="M57" s="140"/>
    </row>
    <row r="58" spans="1:13" s="3" customFormat="1" ht="51.95" customHeight="1">
      <c r="A58" s="233" t="s">
        <v>225</v>
      </c>
      <c r="B58" s="233"/>
      <c r="C58" s="233"/>
      <c r="D58" s="233"/>
      <c r="E58" s="233"/>
      <c r="F58" s="233"/>
      <c r="G58" s="233"/>
      <c r="H58" s="233"/>
      <c r="I58" s="233"/>
      <c r="J58" s="233"/>
      <c r="K58" s="233"/>
      <c r="M58" s="140"/>
    </row>
    <row r="59" spans="1:13" s="3" customFormat="1" ht="26.1" customHeight="1">
      <c r="A59" s="233" t="s">
        <v>140</v>
      </c>
      <c r="B59" s="233"/>
      <c r="C59" s="233"/>
      <c r="D59" s="233"/>
      <c r="E59" s="233"/>
      <c r="F59" s="233"/>
      <c r="G59" s="233"/>
      <c r="H59" s="233"/>
      <c r="I59" s="233"/>
      <c r="J59" s="233"/>
      <c r="K59" s="233"/>
      <c r="M59" s="140"/>
    </row>
    <row r="60" spans="1:13" s="3" customFormat="1" ht="5.0999999999999996" customHeight="1">
      <c r="A60" s="212"/>
      <c r="B60" s="212"/>
      <c r="C60" s="212"/>
      <c r="D60" s="212"/>
      <c r="E60" s="212"/>
      <c r="F60" s="212"/>
      <c r="G60" s="212"/>
      <c r="H60" s="212"/>
      <c r="I60" s="212"/>
      <c r="J60" s="212"/>
      <c r="K60" s="212"/>
      <c r="M60" s="139"/>
    </row>
    <row r="61" spans="1:13" s="3" customFormat="1" ht="12.75" customHeight="1">
      <c r="A61" s="215" t="s">
        <v>52</v>
      </c>
      <c r="B61" s="215"/>
      <c r="C61" s="215"/>
      <c r="D61" s="215"/>
      <c r="E61" s="215"/>
      <c r="F61" s="215"/>
      <c r="G61" s="215"/>
      <c r="H61" s="215"/>
      <c r="I61" s="215"/>
      <c r="J61" s="215"/>
      <c r="K61" s="215"/>
      <c r="M61" s="140"/>
    </row>
    <row r="62" spans="1:13" s="3" customFormat="1" ht="26.1" customHeight="1">
      <c r="A62" s="215" t="s">
        <v>391</v>
      </c>
      <c r="B62" s="215"/>
      <c r="C62" s="215"/>
      <c r="D62" s="215"/>
      <c r="E62" s="215"/>
      <c r="F62" s="215"/>
      <c r="G62" s="215"/>
      <c r="H62" s="215"/>
      <c r="I62" s="215"/>
      <c r="J62" s="215"/>
      <c r="K62" s="215"/>
      <c r="M62" s="140"/>
    </row>
    <row r="63" spans="1:13" s="3" customFormat="1" ht="26.1" customHeight="1">
      <c r="A63" s="215" t="s">
        <v>318</v>
      </c>
      <c r="B63" s="215"/>
      <c r="C63" s="215"/>
      <c r="D63" s="215"/>
      <c r="E63" s="215"/>
      <c r="F63" s="215"/>
      <c r="G63" s="215"/>
      <c r="H63" s="215"/>
      <c r="I63" s="215"/>
      <c r="J63" s="215"/>
      <c r="K63" s="215"/>
      <c r="M63" s="140"/>
    </row>
    <row r="64" spans="1:13" s="3" customFormat="1" ht="5.0999999999999996" customHeight="1">
      <c r="A64" s="230"/>
      <c r="B64" s="230"/>
      <c r="C64" s="230"/>
      <c r="D64" s="230"/>
      <c r="E64" s="230"/>
      <c r="F64" s="230"/>
      <c r="G64" s="230"/>
      <c r="H64" s="230"/>
      <c r="I64" s="230"/>
      <c r="J64" s="230"/>
      <c r="K64" s="230"/>
      <c r="M64" s="139"/>
    </row>
    <row r="65" spans="1:13" s="3" customFormat="1" ht="12.75" customHeight="1">
      <c r="A65" s="215" t="s">
        <v>53</v>
      </c>
      <c r="B65" s="215"/>
      <c r="C65" s="215"/>
      <c r="D65" s="215"/>
      <c r="E65" s="215"/>
      <c r="F65" s="215"/>
      <c r="G65" s="215"/>
      <c r="H65" s="215"/>
      <c r="I65" s="215"/>
      <c r="J65" s="215"/>
      <c r="K65" s="215"/>
      <c r="M65" s="140"/>
    </row>
    <row r="66" spans="1:13" s="3" customFormat="1" ht="12.75" customHeight="1">
      <c r="A66" s="215" t="s">
        <v>132</v>
      </c>
      <c r="B66" s="215"/>
      <c r="C66" s="215"/>
      <c r="D66" s="215"/>
      <c r="E66" s="215"/>
      <c r="F66" s="215"/>
      <c r="G66" s="215"/>
      <c r="H66" s="215"/>
      <c r="I66" s="215"/>
      <c r="J66" s="215"/>
      <c r="K66" s="215"/>
      <c r="M66" s="140"/>
    </row>
    <row r="67" spans="1:13" s="3" customFormat="1" ht="5.0999999999999996" customHeight="1">
      <c r="A67" s="230"/>
      <c r="B67" s="230"/>
      <c r="C67" s="230"/>
      <c r="D67" s="230"/>
      <c r="E67" s="230"/>
      <c r="F67" s="230"/>
      <c r="G67" s="230"/>
      <c r="H67" s="230"/>
      <c r="I67" s="230"/>
      <c r="J67" s="230"/>
      <c r="K67" s="230"/>
      <c r="M67" s="139"/>
    </row>
    <row r="68" spans="1:13" s="3" customFormat="1" ht="12.75" customHeight="1">
      <c r="A68" s="215" t="s">
        <v>54</v>
      </c>
      <c r="B68" s="215"/>
      <c r="C68" s="215"/>
      <c r="D68" s="215"/>
      <c r="E68" s="215"/>
      <c r="F68" s="215"/>
      <c r="G68" s="215"/>
      <c r="H68" s="215"/>
      <c r="I68" s="215"/>
      <c r="J68" s="215"/>
      <c r="K68" s="215"/>
      <c r="M68" s="140"/>
    </row>
    <row r="69" spans="1:13" s="3" customFormat="1" ht="12.75" customHeight="1">
      <c r="A69" s="215" t="s">
        <v>133</v>
      </c>
      <c r="B69" s="215"/>
      <c r="C69" s="215"/>
      <c r="D69" s="215"/>
      <c r="E69" s="215"/>
      <c r="F69" s="215"/>
      <c r="G69" s="215"/>
      <c r="H69" s="215"/>
      <c r="I69" s="215"/>
      <c r="J69" s="215"/>
      <c r="K69" s="215"/>
      <c r="M69" s="140"/>
    </row>
    <row r="70" spans="1:13" s="3" customFormat="1" ht="5.0999999999999996" customHeight="1">
      <c r="A70" s="215"/>
      <c r="B70" s="215"/>
      <c r="C70" s="215"/>
      <c r="D70" s="215"/>
      <c r="E70" s="215"/>
      <c r="F70" s="215"/>
      <c r="G70" s="215"/>
      <c r="H70" s="215"/>
      <c r="I70" s="215"/>
      <c r="J70" s="215"/>
      <c r="K70" s="215"/>
      <c r="M70" s="139"/>
    </row>
    <row r="71" spans="1:13" s="3" customFormat="1" ht="12.75" customHeight="1">
      <c r="A71" s="215" t="s">
        <v>107</v>
      </c>
      <c r="B71" s="215"/>
      <c r="C71" s="215"/>
      <c r="D71" s="215"/>
      <c r="E71" s="215"/>
      <c r="F71" s="215"/>
      <c r="G71" s="215"/>
      <c r="H71" s="215"/>
      <c r="I71" s="215"/>
      <c r="J71" s="215"/>
      <c r="K71" s="215"/>
      <c r="M71" s="140"/>
    </row>
    <row r="72" spans="1:13" s="3" customFormat="1" ht="27" customHeight="1">
      <c r="A72" s="215" t="s">
        <v>319</v>
      </c>
      <c r="B72" s="215"/>
      <c r="C72" s="215"/>
      <c r="D72" s="215"/>
      <c r="E72" s="215"/>
      <c r="F72" s="215"/>
      <c r="G72" s="215"/>
      <c r="H72" s="215"/>
      <c r="I72" s="215"/>
      <c r="J72" s="215"/>
      <c r="K72" s="215"/>
      <c r="M72" s="140"/>
    </row>
    <row r="73" spans="1:13" s="3" customFormat="1" ht="5.0999999999999996" customHeight="1">
      <c r="A73" s="230"/>
      <c r="B73" s="230"/>
      <c r="C73" s="230"/>
      <c r="D73" s="230"/>
      <c r="E73" s="230"/>
      <c r="F73" s="230"/>
      <c r="G73" s="230"/>
      <c r="H73" s="230"/>
      <c r="I73" s="230"/>
      <c r="J73" s="230"/>
      <c r="K73" s="230"/>
      <c r="M73" s="139"/>
    </row>
    <row r="74" spans="1:13" s="3" customFormat="1" ht="12.75" customHeight="1">
      <c r="A74" s="215" t="s">
        <v>55</v>
      </c>
      <c r="B74" s="215"/>
      <c r="C74" s="215"/>
      <c r="D74" s="215"/>
      <c r="E74" s="215"/>
      <c r="F74" s="215"/>
      <c r="G74" s="215"/>
      <c r="H74" s="215"/>
      <c r="I74" s="215"/>
      <c r="J74" s="215"/>
      <c r="K74" s="215"/>
      <c r="M74" s="140"/>
    </row>
    <row r="75" spans="1:13" s="3" customFormat="1" ht="26.1" customHeight="1">
      <c r="A75" s="215" t="s">
        <v>387</v>
      </c>
      <c r="B75" s="215"/>
      <c r="C75" s="215"/>
      <c r="D75" s="215"/>
      <c r="E75" s="215"/>
      <c r="F75" s="215"/>
      <c r="G75" s="215"/>
      <c r="H75" s="215"/>
      <c r="I75" s="215"/>
      <c r="J75" s="215"/>
      <c r="K75" s="215"/>
      <c r="M75" s="140"/>
    </row>
    <row r="76" spans="1:13" s="3" customFormat="1" ht="5.0999999999999996" customHeight="1">
      <c r="A76" s="215"/>
      <c r="B76" s="215"/>
      <c r="C76" s="215"/>
      <c r="D76" s="215"/>
      <c r="E76" s="215"/>
      <c r="F76" s="215"/>
      <c r="G76" s="215"/>
      <c r="H76" s="215"/>
      <c r="I76" s="215"/>
      <c r="J76" s="215"/>
      <c r="K76" s="215"/>
      <c r="M76" s="139"/>
    </row>
    <row r="77" spans="1:13" s="3" customFormat="1" ht="12.75" customHeight="1">
      <c r="A77" s="215" t="s">
        <v>56</v>
      </c>
      <c r="B77" s="215"/>
      <c r="C77" s="215"/>
      <c r="D77" s="215"/>
      <c r="E77" s="215"/>
      <c r="F77" s="215"/>
      <c r="G77" s="215"/>
      <c r="H77" s="215"/>
      <c r="I77" s="215"/>
      <c r="J77" s="215"/>
      <c r="K77" s="215"/>
      <c r="M77" s="140"/>
    </row>
    <row r="78" spans="1:13" s="3" customFormat="1" ht="12.75" customHeight="1">
      <c r="A78" s="215" t="s">
        <v>272</v>
      </c>
      <c r="B78" s="215"/>
      <c r="C78" s="215"/>
      <c r="D78" s="215"/>
      <c r="E78" s="215"/>
      <c r="F78" s="215"/>
      <c r="G78" s="215"/>
      <c r="H78" s="215"/>
      <c r="I78" s="215"/>
      <c r="J78" s="215"/>
      <c r="K78" s="215"/>
      <c r="M78" s="140"/>
    </row>
    <row r="79" spans="1:13" s="3" customFormat="1" ht="5.0999999999999996" customHeight="1">
      <c r="A79" s="215"/>
      <c r="B79" s="215"/>
      <c r="C79" s="215"/>
      <c r="D79" s="215"/>
      <c r="E79" s="215"/>
      <c r="F79" s="215"/>
      <c r="G79" s="215"/>
      <c r="H79" s="215"/>
      <c r="I79" s="215"/>
      <c r="J79" s="215"/>
      <c r="K79" s="215"/>
      <c r="M79" s="139"/>
    </row>
    <row r="80" spans="1:13" s="3" customFormat="1" ht="12.75" customHeight="1">
      <c r="A80" s="215" t="s">
        <v>57</v>
      </c>
      <c r="B80" s="215"/>
      <c r="C80" s="215"/>
      <c r="D80" s="215"/>
      <c r="E80" s="215"/>
      <c r="F80" s="215"/>
      <c r="G80" s="215"/>
      <c r="H80" s="215"/>
      <c r="I80" s="215"/>
      <c r="J80" s="215"/>
      <c r="K80" s="215"/>
      <c r="M80" s="140"/>
    </row>
    <row r="81" spans="1:23" s="3" customFormat="1" ht="26.1" customHeight="1">
      <c r="A81" s="215" t="s">
        <v>387</v>
      </c>
      <c r="B81" s="215"/>
      <c r="C81" s="215"/>
      <c r="D81" s="215"/>
      <c r="E81" s="215"/>
      <c r="F81" s="215"/>
      <c r="G81" s="215"/>
      <c r="H81" s="215"/>
      <c r="I81" s="215"/>
      <c r="J81" s="215"/>
      <c r="K81" s="215"/>
      <c r="M81" s="140"/>
    </row>
    <row r="82" spans="1:23" s="3" customFormat="1" ht="5.0999999999999996" customHeight="1">
      <c r="A82" s="212"/>
      <c r="B82" s="212"/>
      <c r="C82" s="212"/>
      <c r="D82" s="212"/>
      <c r="E82" s="212"/>
      <c r="F82" s="212"/>
      <c r="G82" s="212"/>
      <c r="H82" s="212"/>
      <c r="I82" s="212"/>
      <c r="J82" s="212"/>
      <c r="K82" s="212"/>
      <c r="M82" s="139"/>
      <c r="N82" s="139"/>
      <c r="O82" s="139"/>
      <c r="P82" s="139"/>
      <c r="Q82" s="139"/>
      <c r="R82" s="139"/>
      <c r="S82" s="139"/>
      <c r="T82" s="139"/>
      <c r="U82" s="139"/>
      <c r="V82" s="139"/>
      <c r="W82" s="139"/>
    </row>
    <row r="83" spans="1:23" s="3" customFormat="1" ht="90" customHeight="1">
      <c r="A83" s="215" t="s">
        <v>274</v>
      </c>
      <c r="B83" s="215"/>
      <c r="C83" s="215"/>
      <c r="D83" s="215"/>
      <c r="E83" s="215"/>
      <c r="F83" s="215"/>
      <c r="G83" s="215"/>
      <c r="H83" s="215"/>
      <c r="I83" s="215"/>
      <c r="J83" s="215"/>
      <c r="K83" s="215"/>
      <c r="M83" s="140"/>
      <c r="N83" s="139"/>
      <c r="O83" s="139"/>
      <c r="P83" s="139"/>
      <c r="Q83" s="139"/>
      <c r="R83" s="139"/>
      <c r="S83" s="139"/>
      <c r="T83" s="139"/>
      <c r="U83" s="139"/>
      <c r="V83" s="139"/>
      <c r="W83" s="139"/>
    </row>
    <row r="84" spans="1:23" s="3" customFormat="1" ht="5.0999999999999996" customHeight="1">
      <c r="A84" s="215"/>
      <c r="B84" s="215"/>
      <c r="C84" s="215"/>
      <c r="D84" s="215"/>
      <c r="E84" s="215"/>
      <c r="F84" s="215"/>
      <c r="G84" s="215"/>
      <c r="H84" s="215"/>
      <c r="I84" s="215"/>
      <c r="J84" s="215"/>
      <c r="K84" s="215"/>
      <c r="M84" s="139"/>
      <c r="N84" s="139"/>
      <c r="O84" s="139"/>
      <c r="P84" s="139"/>
      <c r="Q84" s="139"/>
      <c r="R84" s="139"/>
      <c r="S84" s="139"/>
      <c r="T84" s="139"/>
      <c r="U84" s="139"/>
      <c r="V84" s="139"/>
      <c r="W84" s="139"/>
    </row>
    <row r="85" spans="1:23" s="3" customFormat="1" ht="26.1" customHeight="1">
      <c r="A85" s="213" t="s">
        <v>262</v>
      </c>
      <c r="B85" s="213"/>
      <c r="C85" s="213"/>
      <c r="D85" s="213"/>
      <c r="E85" s="213"/>
      <c r="F85" s="213"/>
      <c r="G85" s="213"/>
      <c r="H85" s="213"/>
      <c r="I85" s="213"/>
      <c r="J85" s="213"/>
      <c r="K85" s="213"/>
      <c r="M85" s="140"/>
      <c r="N85" s="139"/>
      <c r="O85" s="139"/>
      <c r="P85" s="139"/>
      <c r="Q85" s="139"/>
      <c r="R85" s="139"/>
      <c r="S85" s="139"/>
      <c r="T85" s="139"/>
      <c r="U85" s="139"/>
      <c r="V85" s="139"/>
      <c r="W85" s="139"/>
    </row>
    <row r="86" spans="1:23" s="3" customFormat="1" ht="5.0999999999999996" customHeight="1">
      <c r="A86" s="212"/>
      <c r="B86" s="212"/>
      <c r="C86" s="212"/>
      <c r="D86" s="212"/>
      <c r="E86" s="212"/>
      <c r="F86" s="212"/>
      <c r="G86" s="212"/>
      <c r="H86" s="212"/>
      <c r="I86" s="212"/>
      <c r="J86" s="212"/>
      <c r="K86" s="212"/>
      <c r="M86" s="139"/>
    </row>
    <row r="87" spans="1:23" s="3" customFormat="1" ht="12.75" customHeight="1">
      <c r="A87" s="212" t="s">
        <v>279</v>
      </c>
      <c r="B87" s="212"/>
      <c r="C87" s="212"/>
      <c r="D87" s="212"/>
      <c r="E87" s="212"/>
      <c r="F87" s="212"/>
      <c r="G87" s="212"/>
      <c r="H87" s="212"/>
      <c r="I87" s="212"/>
      <c r="J87" s="212"/>
      <c r="K87" s="212"/>
      <c r="M87" s="140"/>
    </row>
    <row r="88" spans="1:23" s="3" customFormat="1" ht="12.75" customHeight="1">
      <c r="A88" s="215" t="s">
        <v>273</v>
      </c>
      <c r="B88" s="215"/>
      <c r="C88" s="215"/>
      <c r="D88" s="215"/>
      <c r="E88" s="215"/>
      <c r="F88" s="215"/>
      <c r="G88" s="215"/>
      <c r="H88" s="215"/>
      <c r="I88" s="215"/>
      <c r="J88" s="215"/>
      <c r="K88" s="215"/>
      <c r="M88" s="140"/>
    </row>
    <row r="89" spans="1:23" s="3" customFormat="1" ht="26.1" customHeight="1">
      <c r="A89" s="227" t="str">
        <f>M21</f>
        <v>Usluga preuzimanja i zbrinjavanja odvojeno prikupljene posebne kategorije otpada u okviru javne usluge, za IVKOM d.d., Ivanec,</v>
      </c>
      <c r="B89" s="227"/>
      <c r="C89" s="227"/>
      <c r="D89" s="227"/>
      <c r="E89" s="227"/>
      <c r="F89" s="227"/>
      <c r="G89" s="227"/>
      <c r="H89" s="227"/>
      <c r="I89" s="227"/>
      <c r="J89" s="227"/>
      <c r="K89" s="227"/>
      <c r="M89" s="140"/>
    </row>
    <row r="90" spans="1:23" s="3" customFormat="1" ht="12.75" customHeight="1">
      <c r="A90" s="4" t="s">
        <v>58</v>
      </c>
      <c r="C90" s="227" t="str">
        <f>M14</f>
        <v>JN–09–25.</v>
      </c>
      <c r="D90" s="227"/>
      <c r="M90" s="140"/>
    </row>
    <row r="91" spans="1:23" s="3" customFormat="1" ht="5.0999999999999996" customHeight="1">
      <c r="A91" s="212"/>
      <c r="B91" s="212"/>
      <c r="C91" s="212"/>
      <c r="D91" s="212"/>
      <c r="E91" s="212"/>
      <c r="F91" s="212"/>
      <c r="G91" s="212"/>
      <c r="H91" s="212"/>
      <c r="I91" s="212"/>
      <c r="J91" s="212"/>
      <c r="K91" s="212"/>
      <c r="M91" s="139"/>
      <c r="N91" s="139"/>
      <c r="O91" s="139"/>
      <c r="P91" s="139"/>
      <c r="Q91" s="139"/>
      <c r="R91" s="139"/>
      <c r="S91" s="139"/>
      <c r="T91" s="139"/>
      <c r="U91" s="139"/>
      <c r="V91" s="139"/>
      <c r="W91" s="139"/>
    </row>
    <row r="92" spans="1:23" s="3" customFormat="1" ht="38.1" customHeight="1">
      <c r="A92" s="213" t="s">
        <v>263</v>
      </c>
      <c r="B92" s="213"/>
      <c r="C92" s="213"/>
      <c r="D92" s="213"/>
      <c r="E92" s="213"/>
      <c r="F92" s="213"/>
      <c r="G92" s="213"/>
      <c r="H92" s="213"/>
      <c r="I92" s="213"/>
      <c r="J92" s="213"/>
      <c r="K92" s="213"/>
      <c r="M92" s="140"/>
      <c r="N92" s="139"/>
      <c r="O92" s="139"/>
      <c r="P92" s="139"/>
      <c r="Q92" s="139"/>
      <c r="R92" s="139"/>
      <c r="S92" s="139"/>
      <c r="T92" s="139"/>
      <c r="U92" s="139"/>
      <c r="V92" s="139"/>
      <c r="W92" s="139"/>
    </row>
    <row r="93" spans="1:23" s="3" customFormat="1" ht="5.0999999999999996" customHeight="1">
      <c r="A93" s="212"/>
      <c r="B93" s="212"/>
      <c r="C93" s="212"/>
      <c r="D93" s="212"/>
      <c r="E93" s="212"/>
      <c r="F93" s="212"/>
      <c r="G93" s="212"/>
      <c r="H93" s="212"/>
      <c r="I93" s="212"/>
      <c r="J93" s="212"/>
      <c r="K93" s="212"/>
      <c r="M93" s="139"/>
      <c r="N93" s="139"/>
      <c r="O93" s="139"/>
      <c r="P93" s="139"/>
      <c r="Q93" s="139"/>
      <c r="R93" s="139"/>
      <c r="S93" s="139"/>
      <c r="T93" s="139"/>
      <c r="U93" s="139"/>
      <c r="V93" s="139"/>
      <c r="W93" s="139"/>
    </row>
    <row r="94" spans="1:23" s="3" customFormat="1" ht="12.75" customHeight="1">
      <c r="A94" s="215" t="s">
        <v>249</v>
      </c>
      <c r="B94" s="215"/>
      <c r="C94" s="215"/>
      <c r="D94" s="215"/>
      <c r="E94" s="215"/>
      <c r="F94" s="215"/>
      <c r="G94" s="215"/>
      <c r="H94" s="215"/>
      <c r="I94" s="215"/>
      <c r="J94" s="215"/>
      <c r="K94" s="215"/>
      <c r="M94" s="140"/>
      <c r="N94" s="139"/>
      <c r="O94" s="139"/>
      <c r="P94" s="139"/>
      <c r="Q94" s="139"/>
      <c r="R94" s="139"/>
      <c r="S94" s="139"/>
      <c r="T94" s="139"/>
      <c r="U94" s="139"/>
      <c r="V94" s="139"/>
      <c r="W94" s="139"/>
    </row>
    <row r="95" spans="1:23" s="3" customFormat="1" ht="26.1" customHeight="1">
      <c r="A95" s="215" t="s">
        <v>250</v>
      </c>
      <c r="B95" s="215"/>
      <c r="C95" s="215"/>
      <c r="D95" s="215"/>
      <c r="E95" s="215"/>
      <c r="F95" s="215"/>
      <c r="G95" s="215"/>
      <c r="H95" s="215"/>
      <c r="I95" s="215"/>
      <c r="J95" s="215"/>
      <c r="K95" s="215"/>
      <c r="M95" s="140"/>
      <c r="N95" s="139"/>
      <c r="O95" s="139"/>
      <c r="P95" s="139"/>
      <c r="Q95" s="139"/>
      <c r="R95" s="139"/>
      <c r="S95" s="139"/>
      <c r="T95" s="139"/>
      <c r="U95" s="139"/>
      <c r="V95" s="139"/>
      <c r="W95" s="139"/>
    </row>
    <row r="96" spans="1:23" s="3" customFormat="1" ht="38.1" customHeight="1">
      <c r="A96" s="215" t="s">
        <v>392</v>
      </c>
      <c r="B96" s="215"/>
      <c r="C96" s="215"/>
      <c r="D96" s="215"/>
      <c r="E96" s="215"/>
      <c r="F96" s="215"/>
      <c r="G96" s="215"/>
      <c r="H96" s="215"/>
      <c r="I96" s="215"/>
      <c r="J96" s="215"/>
      <c r="K96" s="215"/>
      <c r="M96" s="140"/>
      <c r="N96" s="139"/>
      <c r="O96" s="139"/>
      <c r="P96" s="139"/>
      <c r="Q96" s="139"/>
      <c r="R96" s="139"/>
      <c r="S96" s="139"/>
      <c r="T96" s="139"/>
      <c r="U96" s="139"/>
      <c r="V96" s="139"/>
      <c r="W96" s="139"/>
    </row>
    <row r="97" spans="1:13" s="3" customFormat="1" ht="5.0999999999999996" customHeight="1">
      <c r="A97" s="212"/>
      <c r="B97" s="212"/>
      <c r="C97" s="212"/>
      <c r="D97" s="212"/>
      <c r="E97" s="212"/>
      <c r="F97" s="212"/>
      <c r="G97" s="212"/>
      <c r="H97" s="212"/>
      <c r="I97" s="212"/>
      <c r="J97" s="212"/>
      <c r="K97" s="212"/>
      <c r="M97" s="139"/>
    </row>
    <row r="98" spans="1:13" s="3" customFormat="1" ht="12.75" customHeight="1">
      <c r="A98" s="212" t="s">
        <v>59</v>
      </c>
      <c r="B98" s="212"/>
      <c r="C98" s="212"/>
      <c r="D98" s="212"/>
      <c r="E98" s="212"/>
      <c r="F98" s="212"/>
      <c r="G98" s="212"/>
      <c r="H98" s="212"/>
      <c r="I98" s="212"/>
      <c r="J98" s="212"/>
      <c r="K98" s="212"/>
      <c r="M98" s="140"/>
    </row>
    <row r="99" spans="1:13" s="3" customFormat="1" ht="12.75" customHeight="1">
      <c r="A99" s="212" t="s">
        <v>60</v>
      </c>
      <c r="B99" s="212"/>
      <c r="C99" s="212"/>
      <c r="D99" s="212"/>
      <c r="E99" s="212"/>
      <c r="F99" s="212"/>
      <c r="G99" s="212"/>
      <c r="H99" s="212"/>
      <c r="I99" s="212"/>
      <c r="J99" s="212"/>
      <c r="K99" s="212"/>
      <c r="M99" s="140"/>
    </row>
    <row r="100" spans="1:13" s="3" customFormat="1" ht="26.1" customHeight="1">
      <c r="A100" s="215" t="s">
        <v>275</v>
      </c>
      <c r="B100" s="215"/>
      <c r="C100" s="215"/>
      <c r="D100" s="215"/>
      <c r="E100" s="215"/>
      <c r="F100" s="215"/>
      <c r="G100" s="215"/>
      <c r="H100" s="215"/>
      <c r="I100" s="215"/>
      <c r="J100" s="215"/>
      <c r="K100" s="215"/>
      <c r="M100" s="140"/>
    </row>
    <row r="101" spans="1:13" s="3" customFormat="1" ht="12.75" customHeight="1">
      <c r="A101" s="213" t="s">
        <v>251</v>
      </c>
      <c r="B101" s="215"/>
      <c r="C101" s="215"/>
      <c r="D101" s="215"/>
      <c r="E101" s="215"/>
      <c r="F101" s="215"/>
      <c r="G101" s="215"/>
      <c r="H101" s="215"/>
      <c r="I101" s="215"/>
      <c r="J101" s="215"/>
      <c r="K101" s="215"/>
      <c r="M101" s="140"/>
    </row>
    <row r="102" spans="1:13" s="3" customFormat="1" ht="5.0999999999999996" customHeight="1">
      <c r="A102" s="212"/>
      <c r="B102" s="212"/>
      <c r="C102" s="212"/>
      <c r="D102" s="212"/>
      <c r="E102" s="212"/>
      <c r="F102" s="212"/>
      <c r="G102" s="212"/>
      <c r="H102" s="212"/>
      <c r="I102" s="212"/>
      <c r="J102" s="212"/>
      <c r="K102" s="212"/>
      <c r="M102" s="139"/>
    </row>
    <row r="103" spans="1:13" s="3" customFormat="1" ht="12.75" customHeight="1">
      <c r="A103" s="212" t="s">
        <v>61</v>
      </c>
      <c r="B103" s="212"/>
      <c r="C103" s="212"/>
      <c r="D103" s="212"/>
      <c r="E103" s="212"/>
      <c r="F103" s="212"/>
      <c r="G103" s="212"/>
      <c r="H103" s="212"/>
      <c r="I103" s="212"/>
      <c r="J103" s="212"/>
      <c r="K103" s="212"/>
      <c r="M103" s="140"/>
    </row>
    <row r="104" spans="1:13" s="3" customFormat="1" ht="12.75" customHeight="1">
      <c r="A104" s="215" t="s">
        <v>320</v>
      </c>
      <c r="B104" s="215"/>
      <c r="C104" s="215"/>
      <c r="D104" s="215"/>
      <c r="E104" s="215"/>
      <c r="F104" s="215"/>
      <c r="G104" s="215"/>
      <c r="H104" s="215"/>
      <c r="I104" s="215"/>
      <c r="J104" s="215"/>
      <c r="K104" s="215"/>
      <c r="M104" s="140"/>
    </row>
    <row r="105" spans="1:13" ht="12.75" customHeight="1">
      <c r="A105" s="211"/>
      <c r="B105" s="211"/>
      <c r="C105" s="211"/>
      <c r="D105" s="211"/>
      <c r="E105" s="211"/>
      <c r="F105" s="211"/>
      <c r="G105" s="211"/>
      <c r="H105" s="211"/>
      <c r="I105" s="211"/>
      <c r="J105" s="211"/>
      <c r="K105" s="211"/>
      <c r="M105" s="394"/>
    </row>
    <row r="106" spans="1:13" s="21" customFormat="1" ht="26.1" customHeight="1">
      <c r="A106" s="200" t="s">
        <v>2</v>
      </c>
      <c r="B106" s="231" t="s">
        <v>204</v>
      </c>
      <c r="C106" s="231"/>
      <c r="D106" s="231"/>
      <c r="E106" s="231"/>
      <c r="F106" s="231"/>
      <c r="G106" s="231"/>
      <c r="H106" s="231"/>
      <c r="I106" s="231"/>
      <c r="J106" s="231"/>
      <c r="K106" s="231"/>
      <c r="M106" s="393"/>
    </row>
    <row r="107" spans="1:13" s="3" customFormat="1" ht="5.0999999999999996" customHeight="1">
      <c r="A107" s="212"/>
      <c r="B107" s="212"/>
      <c r="C107" s="212"/>
      <c r="D107" s="212"/>
      <c r="E107" s="212"/>
      <c r="F107" s="212"/>
      <c r="G107" s="212"/>
      <c r="H107" s="212"/>
      <c r="I107" s="212"/>
      <c r="J107" s="212"/>
      <c r="K107" s="212"/>
      <c r="M107" s="139"/>
    </row>
    <row r="108" spans="1:13" s="3" customFormat="1" ht="12.75" customHeight="1">
      <c r="A108" s="215" t="s">
        <v>228</v>
      </c>
      <c r="B108" s="215"/>
      <c r="C108" s="215"/>
      <c r="D108" s="215"/>
      <c r="E108" s="215"/>
      <c r="F108" s="215"/>
      <c r="G108" s="215"/>
      <c r="H108" s="215"/>
      <c r="I108" s="215"/>
      <c r="J108" s="215"/>
      <c r="K108" s="215"/>
      <c r="M108" s="140"/>
    </row>
    <row r="109" spans="1:13" s="3" customFormat="1" ht="12.75" customHeight="1">
      <c r="A109" s="215" t="s">
        <v>393</v>
      </c>
      <c r="B109" s="215"/>
      <c r="C109" s="215"/>
      <c r="D109" s="215"/>
      <c r="E109" s="215"/>
      <c r="F109" s="215"/>
      <c r="G109" s="215"/>
      <c r="H109" s="215"/>
      <c r="I109" s="215"/>
      <c r="J109" s="215"/>
      <c r="K109" s="215"/>
      <c r="M109" s="140"/>
    </row>
    <row r="110" spans="1:13" s="2" customFormat="1" ht="12.75" customHeight="1">
      <c r="A110" s="127"/>
      <c r="B110" s="97" t="s">
        <v>0</v>
      </c>
      <c r="C110" s="215" t="s">
        <v>196</v>
      </c>
      <c r="D110" s="215"/>
      <c r="E110" s="215"/>
      <c r="F110" s="215"/>
      <c r="G110" s="215"/>
      <c r="H110" s="215"/>
      <c r="I110" s="215"/>
      <c r="J110" s="215"/>
      <c r="K110" s="215"/>
      <c r="M110" s="133"/>
    </row>
    <row r="111" spans="1:13" s="2" customFormat="1" ht="63.75" customHeight="1">
      <c r="A111" s="127"/>
      <c r="B111" s="202"/>
      <c r="C111" s="97" t="s">
        <v>10</v>
      </c>
      <c r="D111" s="229" t="s">
        <v>394</v>
      </c>
      <c r="E111" s="215"/>
      <c r="F111" s="215"/>
      <c r="G111" s="215"/>
      <c r="H111" s="215"/>
      <c r="I111" s="215"/>
      <c r="J111" s="215"/>
      <c r="K111" s="215"/>
      <c r="M111" s="397"/>
    </row>
    <row r="112" spans="1:13" s="2" customFormat="1" ht="180" customHeight="1">
      <c r="A112" s="179"/>
      <c r="B112" s="180"/>
      <c r="C112" s="201" t="s">
        <v>11</v>
      </c>
      <c r="D112" s="229" t="s">
        <v>322</v>
      </c>
      <c r="E112" s="215"/>
      <c r="F112" s="215"/>
      <c r="G112" s="215"/>
      <c r="H112" s="215"/>
      <c r="I112" s="215"/>
      <c r="J112" s="215"/>
      <c r="K112" s="215"/>
      <c r="M112" s="133"/>
    </row>
    <row r="113" spans="1:13" s="2" customFormat="1" ht="12.75" customHeight="1">
      <c r="A113" s="179"/>
      <c r="B113" s="201" t="s">
        <v>1</v>
      </c>
      <c r="C113" s="233" t="s">
        <v>321</v>
      </c>
      <c r="D113" s="233"/>
      <c r="E113" s="233"/>
      <c r="F113" s="233"/>
      <c r="G113" s="233"/>
      <c r="H113" s="233"/>
      <c r="I113" s="233"/>
      <c r="J113" s="233"/>
      <c r="K113" s="233"/>
      <c r="M113" s="133"/>
    </row>
    <row r="114" spans="1:13" s="2" customFormat="1" ht="26.1" customHeight="1">
      <c r="A114" s="179"/>
      <c r="B114" s="180"/>
      <c r="C114" s="201" t="s">
        <v>14</v>
      </c>
      <c r="D114" s="234" t="s">
        <v>257</v>
      </c>
      <c r="E114" s="233"/>
      <c r="F114" s="233"/>
      <c r="G114" s="233"/>
      <c r="H114" s="233"/>
      <c r="I114" s="233"/>
      <c r="J114" s="233"/>
      <c r="K114" s="233"/>
      <c r="M114" s="397"/>
    </row>
    <row r="115" spans="1:13" s="3" customFormat="1" ht="5.0999999999999996" customHeight="1">
      <c r="A115" s="215"/>
      <c r="B115" s="215"/>
      <c r="C115" s="215"/>
      <c r="D115" s="215"/>
      <c r="E115" s="215"/>
      <c r="F115" s="215"/>
      <c r="G115" s="215"/>
      <c r="H115" s="215"/>
      <c r="I115" s="215"/>
      <c r="J115" s="215"/>
      <c r="K115" s="215"/>
      <c r="M115" s="139"/>
    </row>
    <row r="116" spans="1:13" s="3" customFormat="1" ht="26.1" customHeight="1">
      <c r="A116" s="215" t="s">
        <v>226</v>
      </c>
      <c r="B116" s="215"/>
      <c r="C116" s="215"/>
      <c r="D116" s="215"/>
      <c r="E116" s="215"/>
      <c r="F116" s="215"/>
      <c r="G116" s="215"/>
      <c r="H116" s="215"/>
      <c r="I116" s="215"/>
      <c r="J116" s="215"/>
      <c r="K116" s="215"/>
      <c r="M116" s="140"/>
    </row>
    <row r="117" spans="1:13" s="3" customFormat="1" ht="26.1" customHeight="1">
      <c r="A117" s="97" t="s">
        <v>195</v>
      </c>
      <c r="B117" s="215" t="s">
        <v>395</v>
      </c>
      <c r="C117" s="215"/>
      <c r="D117" s="215"/>
      <c r="E117" s="215"/>
      <c r="F117" s="215"/>
      <c r="G117" s="215"/>
      <c r="H117" s="215"/>
      <c r="I117" s="215"/>
      <c r="J117" s="215"/>
      <c r="K117" s="215"/>
      <c r="M117" s="140"/>
    </row>
    <row r="118" spans="1:13" ht="12.75" customHeight="1">
      <c r="A118" s="97" t="s">
        <v>195</v>
      </c>
      <c r="B118" s="229" t="s">
        <v>227</v>
      </c>
      <c r="C118" s="229"/>
      <c r="D118" s="229"/>
      <c r="E118" s="229"/>
      <c r="F118" s="229"/>
      <c r="G118" s="229"/>
      <c r="H118" s="229"/>
      <c r="I118" s="229"/>
      <c r="J118" s="229"/>
      <c r="K118" s="229"/>
      <c r="M118" s="394"/>
    </row>
    <row r="119" spans="1:13" ht="12.75" customHeight="1">
      <c r="A119" s="235"/>
      <c r="B119" s="235"/>
      <c r="C119" s="235"/>
      <c r="D119" s="235"/>
      <c r="E119" s="235"/>
      <c r="F119" s="235"/>
      <c r="G119" s="235"/>
      <c r="H119" s="235"/>
      <c r="I119" s="235"/>
      <c r="J119" s="235"/>
      <c r="K119" s="235"/>
      <c r="M119" s="394"/>
    </row>
    <row r="120" spans="1:13" s="21" customFormat="1" ht="12.75" customHeight="1">
      <c r="A120" s="200" t="s">
        <v>3</v>
      </c>
      <c r="B120" s="231" t="s">
        <v>161</v>
      </c>
      <c r="C120" s="231"/>
      <c r="D120" s="231"/>
      <c r="E120" s="231"/>
      <c r="F120" s="231"/>
      <c r="G120" s="231"/>
      <c r="H120" s="231"/>
      <c r="I120" s="231"/>
      <c r="J120" s="231"/>
      <c r="K120" s="231"/>
      <c r="M120" s="393"/>
    </row>
    <row r="121" spans="1:13" s="3" customFormat="1" ht="5.0999999999999996" customHeight="1">
      <c r="A121" s="212"/>
      <c r="B121" s="212"/>
      <c r="C121" s="212"/>
      <c r="D121" s="212"/>
      <c r="E121" s="212"/>
      <c r="F121" s="212"/>
      <c r="G121" s="212"/>
      <c r="H121" s="212"/>
      <c r="I121" s="212"/>
      <c r="J121" s="212"/>
      <c r="K121" s="212"/>
      <c r="M121" s="139"/>
    </row>
    <row r="122" spans="1:13" s="3" customFormat="1" ht="12.75" customHeight="1">
      <c r="A122" s="215" t="s">
        <v>222</v>
      </c>
      <c r="B122" s="215"/>
      <c r="C122" s="215"/>
      <c r="D122" s="215"/>
      <c r="E122" s="215"/>
      <c r="F122" s="215"/>
      <c r="G122" s="215"/>
      <c r="H122" s="215"/>
      <c r="I122" s="215"/>
      <c r="J122" s="215"/>
      <c r="K122" s="215"/>
      <c r="M122" s="140"/>
    </row>
    <row r="123" spans="1:13" s="3" customFormat="1" ht="5.0999999999999996" customHeight="1">
      <c r="A123" s="212"/>
      <c r="B123" s="212"/>
      <c r="C123" s="212"/>
      <c r="D123" s="212"/>
      <c r="E123" s="212"/>
      <c r="F123" s="212"/>
      <c r="G123" s="212"/>
      <c r="H123" s="212"/>
      <c r="I123" s="212"/>
      <c r="J123" s="212"/>
      <c r="K123" s="212"/>
      <c r="M123" s="139"/>
    </row>
    <row r="124" spans="1:13" s="2" customFormat="1" ht="27.95" customHeight="1">
      <c r="A124" s="97"/>
      <c r="B124" s="229" t="s">
        <v>396</v>
      </c>
      <c r="C124" s="215"/>
      <c r="D124" s="215"/>
      <c r="E124" s="215"/>
      <c r="F124" s="215"/>
      <c r="G124" s="215"/>
      <c r="H124" s="215"/>
      <c r="I124" s="215"/>
      <c r="J124" s="215"/>
      <c r="K124" s="215"/>
      <c r="M124" s="133"/>
    </row>
    <row r="125" spans="1:13" s="2" customFormat="1" ht="54" customHeight="1">
      <c r="A125" s="127"/>
      <c r="B125" s="203" t="s">
        <v>280</v>
      </c>
      <c r="C125" s="229" t="s">
        <v>397</v>
      </c>
      <c r="D125" s="229"/>
      <c r="E125" s="229"/>
      <c r="F125" s="229"/>
      <c r="G125" s="229"/>
      <c r="H125" s="229"/>
      <c r="I125" s="229"/>
      <c r="J125" s="229"/>
      <c r="K125" s="229"/>
      <c r="M125" s="133"/>
    </row>
    <row r="126" spans="1:13" s="2" customFormat="1" ht="12.75" customHeight="1">
      <c r="A126" s="127"/>
      <c r="B126" s="97"/>
      <c r="C126" s="216" t="s">
        <v>284</v>
      </c>
      <c r="D126" s="216"/>
      <c r="E126" s="216"/>
      <c r="F126" s="216"/>
      <c r="G126" s="216"/>
      <c r="H126" s="216"/>
      <c r="I126" s="216"/>
      <c r="J126" s="216"/>
      <c r="K126" s="216"/>
      <c r="M126" s="133"/>
    </row>
    <row r="127" spans="1:13" s="2" customFormat="1" ht="26.1" customHeight="1">
      <c r="A127" s="127"/>
      <c r="B127" s="97"/>
      <c r="C127" s="229" t="s">
        <v>283</v>
      </c>
      <c r="D127" s="229"/>
      <c r="E127" s="229"/>
      <c r="F127" s="229"/>
      <c r="G127" s="229"/>
      <c r="H127" s="229"/>
      <c r="I127" s="229"/>
      <c r="J127" s="229"/>
      <c r="K127" s="229"/>
      <c r="M127" s="133"/>
    </row>
    <row r="128" spans="1:13" s="2" customFormat="1" ht="15.75" customHeight="1">
      <c r="A128" s="127"/>
      <c r="B128" s="97"/>
      <c r="C128" s="238" t="str">
        <f>A10</f>
        <v>JN–09–25</v>
      </c>
      <c r="D128" s="238"/>
      <c r="E128" s="238"/>
      <c r="F128" s="238"/>
      <c r="G128" s="238"/>
      <c r="H128" s="238"/>
      <c r="I128" s="238"/>
      <c r="J128" s="238"/>
      <c r="K128" s="238"/>
      <c r="M128" s="133"/>
    </row>
    <row r="129" spans="1:13" s="2" customFormat="1" ht="54" customHeight="1">
      <c r="A129" s="127"/>
      <c r="B129" s="97"/>
      <c r="C129" s="229" t="s">
        <v>398</v>
      </c>
      <c r="D129" s="229"/>
      <c r="E129" s="229"/>
      <c r="F129" s="229"/>
      <c r="G129" s="229"/>
      <c r="H129" s="229"/>
      <c r="I129" s="229"/>
      <c r="J129" s="229"/>
      <c r="K129" s="229"/>
      <c r="M129" s="133"/>
    </row>
    <row r="130" spans="1:13" s="2" customFormat="1" ht="39.950000000000003" customHeight="1">
      <c r="A130" s="127"/>
      <c r="B130" s="97"/>
      <c r="C130" s="216" t="s">
        <v>399</v>
      </c>
      <c r="D130" s="216"/>
      <c r="E130" s="216"/>
      <c r="F130" s="216"/>
      <c r="G130" s="216"/>
      <c r="H130" s="216"/>
      <c r="I130" s="216"/>
      <c r="J130" s="216"/>
      <c r="K130" s="216"/>
      <c r="M130" s="133"/>
    </row>
    <row r="131" spans="1:13" s="3" customFormat="1" ht="12.75" customHeight="1">
      <c r="A131" s="126"/>
      <c r="B131" s="239" t="s">
        <v>281</v>
      </c>
      <c r="C131" s="239"/>
      <c r="D131" s="239"/>
      <c r="E131" s="239"/>
      <c r="F131" s="239"/>
      <c r="G131" s="239"/>
      <c r="H131" s="239"/>
      <c r="I131" s="239"/>
      <c r="J131" s="239"/>
      <c r="K131" s="239"/>
      <c r="M131" s="140"/>
    </row>
    <row r="132" spans="1:13" s="2" customFormat="1" ht="54" customHeight="1">
      <c r="A132" s="127"/>
      <c r="B132" s="97" t="s">
        <v>282</v>
      </c>
      <c r="C132" s="229" t="s">
        <v>400</v>
      </c>
      <c r="D132" s="229"/>
      <c r="E132" s="229"/>
      <c r="F132" s="229"/>
      <c r="G132" s="229"/>
      <c r="H132" s="229"/>
      <c r="I132" s="229"/>
      <c r="J132" s="229"/>
      <c r="K132" s="229"/>
      <c r="M132" s="133"/>
    </row>
    <row r="133" spans="1:13" ht="12.75" customHeight="1">
      <c r="A133" s="211"/>
      <c r="B133" s="211"/>
      <c r="C133" s="211"/>
      <c r="D133" s="211"/>
      <c r="E133" s="211"/>
      <c r="F133" s="211"/>
      <c r="G133" s="211"/>
      <c r="H133" s="211"/>
      <c r="I133" s="211"/>
      <c r="J133" s="211"/>
      <c r="K133" s="211"/>
      <c r="M133" s="394"/>
    </row>
    <row r="134" spans="1:13" s="21" customFormat="1" ht="12.75" customHeight="1">
      <c r="A134" s="200" t="s">
        <v>4</v>
      </c>
      <c r="B134" s="214" t="s">
        <v>62</v>
      </c>
      <c r="C134" s="214"/>
      <c r="D134" s="214"/>
      <c r="E134" s="214"/>
      <c r="F134" s="214"/>
      <c r="G134" s="214"/>
      <c r="H134" s="214"/>
      <c r="I134" s="214"/>
      <c r="J134" s="214"/>
      <c r="K134" s="214"/>
      <c r="M134" s="393"/>
    </row>
    <row r="135" spans="1:13" s="3" customFormat="1" ht="5.0999999999999996" customHeight="1">
      <c r="A135" s="212"/>
      <c r="B135" s="212"/>
      <c r="C135" s="212"/>
      <c r="D135" s="212"/>
      <c r="E135" s="212"/>
      <c r="F135" s="212"/>
      <c r="G135" s="212"/>
      <c r="H135" s="212"/>
      <c r="I135" s="212"/>
      <c r="J135" s="212"/>
      <c r="K135" s="212"/>
      <c r="M135" s="139"/>
    </row>
    <row r="136" spans="1:13" s="3" customFormat="1" ht="12.75" customHeight="1">
      <c r="A136" s="212" t="s">
        <v>63</v>
      </c>
      <c r="B136" s="212"/>
      <c r="C136" s="212"/>
      <c r="D136" s="212"/>
      <c r="E136" s="212"/>
      <c r="F136" s="212"/>
      <c r="G136" s="212"/>
      <c r="H136" s="212"/>
      <c r="I136" s="212"/>
      <c r="J136" s="212"/>
      <c r="K136" s="212"/>
      <c r="M136" s="140"/>
    </row>
    <row r="137" spans="1:13" s="2" customFormat="1">
      <c r="A137" s="202" t="s">
        <v>0</v>
      </c>
      <c r="B137" s="213" t="s">
        <v>135</v>
      </c>
      <c r="C137" s="213"/>
      <c r="D137" s="213"/>
      <c r="E137" s="213"/>
      <c r="F137" s="213"/>
      <c r="G137" s="213"/>
      <c r="H137" s="213"/>
      <c r="I137" s="213"/>
      <c r="J137" s="213"/>
      <c r="K137" s="213"/>
      <c r="M137" s="133"/>
    </row>
    <row r="138" spans="1:13" s="2" customFormat="1" ht="12.75" customHeight="1">
      <c r="A138" s="202" t="s">
        <v>1</v>
      </c>
      <c r="B138" s="213" t="s">
        <v>247</v>
      </c>
      <c r="C138" s="213"/>
      <c r="D138" s="213"/>
      <c r="E138" s="213"/>
      <c r="F138" s="213"/>
      <c r="G138" s="213"/>
      <c r="H138" s="213"/>
      <c r="I138" s="213"/>
      <c r="J138" s="213"/>
      <c r="K138" s="213"/>
      <c r="M138" s="133"/>
    </row>
    <row r="139" spans="1:13" s="2" customFormat="1">
      <c r="A139" s="202" t="s">
        <v>2</v>
      </c>
      <c r="B139" s="213" t="s">
        <v>136</v>
      </c>
      <c r="C139" s="213"/>
      <c r="D139" s="213"/>
      <c r="E139" s="213"/>
      <c r="F139" s="213"/>
      <c r="G139" s="213"/>
      <c r="H139" s="213"/>
      <c r="I139" s="213"/>
      <c r="J139" s="213"/>
      <c r="K139" s="213"/>
      <c r="M139" s="133"/>
    </row>
    <row r="140" spans="1:13" s="2" customFormat="1" ht="12.75" customHeight="1">
      <c r="A140" s="202" t="s">
        <v>3</v>
      </c>
      <c r="B140" s="213" t="s">
        <v>300</v>
      </c>
      <c r="C140" s="213"/>
      <c r="D140" s="213"/>
      <c r="E140" s="213"/>
      <c r="F140" s="213"/>
      <c r="G140" s="213"/>
      <c r="H140" s="213"/>
      <c r="I140" s="213"/>
      <c r="J140" s="213"/>
      <c r="K140" s="213"/>
      <c r="M140" s="133"/>
    </row>
    <row r="141" spans="1:13" s="2" customFormat="1">
      <c r="A141" s="202" t="s">
        <v>4</v>
      </c>
      <c r="B141" s="213" t="s">
        <v>271</v>
      </c>
      <c r="C141" s="213"/>
      <c r="D141" s="213"/>
      <c r="E141" s="213"/>
      <c r="F141" s="213"/>
      <c r="G141" s="213"/>
      <c r="H141" s="213"/>
      <c r="I141" s="213"/>
      <c r="J141" s="213"/>
      <c r="K141" s="213"/>
      <c r="M141" s="133"/>
    </row>
    <row r="142" spans="1:13" s="2" customFormat="1" ht="54" customHeight="1">
      <c r="A142" s="202" t="s">
        <v>151</v>
      </c>
      <c r="B142" s="220" t="s">
        <v>298</v>
      </c>
      <c r="C142" s="220"/>
      <c r="D142" s="220"/>
      <c r="E142" s="220"/>
      <c r="F142" s="220"/>
      <c r="G142" s="220"/>
      <c r="H142" s="220"/>
      <c r="I142" s="220"/>
      <c r="J142" s="220"/>
      <c r="K142" s="220"/>
      <c r="M142" s="133"/>
    </row>
    <row r="143" spans="1:13" s="3" customFormat="1" ht="5.0999999999999996" customHeight="1">
      <c r="A143" s="212"/>
      <c r="B143" s="212"/>
      <c r="C143" s="212"/>
      <c r="D143" s="212"/>
      <c r="E143" s="212"/>
      <c r="F143" s="212"/>
      <c r="G143" s="212"/>
      <c r="H143" s="212"/>
      <c r="I143" s="212"/>
      <c r="J143" s="212"/>
      <c r="K143" s="212"/>
      <c r="M143" s="139"/>
    </row>
    <row r="144" spans="1:13" s="3" customFormat="1" ht="14.1" customHeight="1">
      <c r="A144" s="236" t="s">
        <v>286</v>
      </c>
      <c r="B144" s="236"/>
      <c r="C144" s="236"/>
      <c r="D144" s="236"/>
      <c r="E144" s="236"/>
      <c r="F144" s="236"/>
      <c r="G144" s="236"/>
      <c r="H144" s="236"/>
      <c r="I144" s="236"/>
      <c r="J144" s="236"/>
      <c r="K144" s="236"/>
      <c r="M144" s="140"/>
    </row>
    <row r="145" spans="1:23" s="3" customFormat="1" ht="66" customHeight="1">
      <c r="A145" s="237" t="s">
        <v>299</v>
      </c>
      <c r="B145" s="237"/>
      <c r="C145" s="237"/>
      <c r="D145" s="237"/>
      <c r="E145" s="237"/>
      <c r="F145" s="237"/>
      <c r="G145" s="237"/>
      <c r="H145" s="237"/>
      <c r="I145" s="237"/>
      <c r="J145" s="237"/>
      <c r="K145" s="237"/>
      <c r="M145" s="140"/>
    </row>
    <row r="146" spans="1:23" ht="12.75" customHeight="1">
      <c r="A146" s="211"/>
      <c r="B146" s="211"/>
      <c r="C146" s="211"/>
      <c r="D146" s="211"/>
      <c r="E146" s="211"/>
      <c r="F146" s="211"/>
      <c r="G146" s="211"/>
      <c r="H146" s="211"/>
      <c r="I146" s="211"/>
      <c r="J146" s="211"/>
      <c r="K146" s="211"/>
      <c r="M146" s="394"/>
    </row>
    <row r="147" spans="1:23" s="21" customFormat="1" ht="12.75" customHeight="1">
      <c r="A147" s="200" t="s">
        <v>151</v>
      </c>
      <c r="B147" s="214" t="s">
        <v>64</v>
      </c>
      <c r="C147" s="214"/>
      <c r="D147" s="214"/>
      <c r="E147" s="214"/>
      <c r="F147" s="214"/>
      <c r="G147" s="214"/>
      <c r="H147" s="214"/>
      <c r="I147" s="214"/>
      <c r="J147" s="214"/>
      <c r="K147" s="214"/>
      <c r="M147" s="393"/>
    </row>
    <row r="148" spans="1:23" s="3" customFormat="1" ht="5.0999999999999996" customHeight="1">
      <c r="A148" s="212"/>
      <c r="B148" s="212"/>
      <c r="C148" s="212"/>
      <c r="D148" s="212"/>
      <c r="E148" s="212"/>
      <c r="F148" s="212"/>
      <c r="G148" s="212"/>
      <c r="H148" s="212"/>
      <c r="I148" s="212"/>
      <c r="J148" s="212"/>
      <c r="K148" s="212"/>
      <c r="M148" s="139"/>
    </row>
    <row r="149" spans="1:23" s="3" customFormat="1" ht="24.75" customHeight="1">
      <c r="A149" s="212" t="s">
        <v>323</v>
      </c>
      <c r="B149" s="212"/>
      <c r="C149" s="212"/>
      <c r="D149" s="212"/>
      <c r="E149" s="212"/>
      <c r="F149" s="212"/>
      <c r="G149" s="212"/>
      <c r="H149" s="212"/>
      <c r="I149" s="212"/>
      <c r="J149" s="212"/>
      <c r="K149" s="212"/>
      <c r="M149" s="140"/>
    </row>
    <row r="150" spans="1:23" s="3" customFormat="1" ht="5.0999999999999996" customHeight="1">
      <c r="A150" s="212"/>
      <c r="B150" s="212"/>
      <c r="C150" s="212"/>
      <c r="D150" s="212"/>
      <c r="E150" s="212"/>
      <c r="F150" s="212"/>
      <c r="G150" s="212"/>
      <c r="H150" s="212"/>
      <c r="I150" s="212"/>
      <c r="J150" s="212"/>
      <c r="K150" s="212"/>
      <c r="M150" s="139"/>
    </row>
    <row r="151" spans="1:23" s="3" customFormat="1" ht="12.75" customHeight="1">
      <c r="A151" s="212" t="s">
        <v>65</v>
      </c>
      <c r="B151" s="212"/>
      <c r="C151" s="212"/>
      <c r="D151" s="212"/>
      <c r="E151" s="212"/>
      <c r="F151" s="212"/>
      <c r="G151" s="212"/>
      <c r="H151" s="212"/>
      <c r="I151" s="212"/>
      <c r="J151" s="212"/>
      <c r="K151" s="212"/>
      <c r="M151" s="140"/>
    </row>
    <row r="152" spans="1:23" s="3" customFormat="1" ht="5.0999999999999996" customHeight="1">
      <c r="A152" s="212"/>
      <c r="B152" s="212"/>
      <c r="C152" s="212"/>
      <c r="D152" s="212"/>
      <c r="E152" s="212"/>
      <c r="F152" s="212"/>
      <c r="G152" s="212"/>
      <c r="H152" s="212"/>
      <c r="I152" s="212"/>
      <c r="J152" s="212"/>
      <c r="K152" s="212"/>
      <c r="M152" s="139"/>
    </row>
    <row r="153" spans="1:23" s="3" customFormat="1" ht="13.5" customHeight="1">
      <c r="A153" s="215" t="s">
        <v>24</v>
      </c>
      <c r="B153" s="215"/>
      <c r="C153" s="215"/>
      <c r="D153" s="215"/>
      <c r="E153" s="215"/>
      <c r="F153" s="215"/>
      <c r="G153" s="215"/>
      <c r="H153" s="215"/>
      <c r="I153" s="215"/>
      <c r="J153" s="215"/>
      <c r="K153" s="215"/>
      <c r="M153" s="213"/>
      <c r="N153" s="213"/>
      <c r="O153" s="213"/>
      <c r="P153" s="213"/>
      <c r="Q153" s="213"/>
      <c r="R153" s="213"/>
      <c r="S153" s="213"/>
      <c r="T153" s="213"/>
      <c r="U153" s="213"/>
      <c r="V153" s="213"/>
      <c r="W153" s="213"/>
    </row>
    <row r="154" spans="1:23" s="3" customFormat="1" ht="12.75" customHeight="1">
      <c r="A154" s="381" t="s">
        <v>390</v>
      </c>
      <c r="B154" s="381"/>
      <c r="C154" s="381"/>
      <c r="D154" s="381"/>
      <c r="E154" s="381"/>
      <c r="F154" s="381"/>
      <c r="G154" s="381"/>
      <c r="H154" s="381"/>
      <c r="I154" s="381"/>
      <c r="J154" s="381"/>
      <c r="K154" s="381"/>
      <c r="M154" s="210"/>
      <c r="N154" s="210"/>
      <c r="O154" s="210"/>
      <c r="P154" s="210"/>
      <c r="Q154" s="210"/>
      <c r="R154" s="210"/>
      <c r="S154" s="210"/>
      <c r="T154" s="210"/>
      <c r="U154" s="210"/>
      <c r="V154" s="210"/>
      <c r="W154" s="210"/>
    </row>
    <row r="155" spans="1:23" s="3" customFormat="1" ht="5.0999999999999996" customHeight="1">
      <c r="A155" s="212"/>
      <c r="B155" s="212"/>
      <c r="C155" s="212"/>
      <c r="D155" s="212"/>
      <c r="E155" s="212"/>
      <c r="F155" s="212"/>
      <c r="G155" s="212"/>
      <c r="H155" s="212"/>
      <c r="I155" s="212"/>
      <c r="J155" s="212"/>
      <c r="K155" s="212"/>
      <c r="M155" s="139"/>
    </row>
    <row r="156" spans="1:23" s="3" customFormat="1" ht="13.5" customHeight="1">
      <c r="A156" s="215" t="s">
        <v>66</v>
      </c>
      <c r="B156" s="215"/>
      <c r="C156" s="215"/>
      <c r="D156" s="215"/>
      <c r="E156" s="215"/>
      <c r="F156" s="215"/>
      <c r="G156" s="215"/>
      <c r="H156" s="215"/>
      <c r="I156" s="215"/>
      <c r="J156" s="215"/>
      <c r="K156" s="215"/>
      <c r="M156" s="213"/>
      <c r="N156" s="213"/>
      <c r="O156" s="213"/>
      <c r="P156" s="213"/>
      <c r="Q156" s="213"/>
      <c r="R156" s="213"/>
      <c r="S156" s="213"/>
      <c r="T156" s="213"/>
      <c r="U156" s="213"/>
      <c r="V156" s="213"/>
      <c r="W156" s="213"/>
    </row>
    <row r="157" spans="1:23" s="3" customFormat="1" ht="12.75" customHeight="1">
      <c r="A157" s="213" t="s">
        <v>67</v>
      </c>
      <c r="B157" s="213"/>
      <c r="C157" s="213"/>
      <c r="D157" s="213"/>
      <c r="E157" s="213"/>
      <c r="F157" s="213"/>
      <c r="G157" s="213"/>
      <c r="H157" s="213"/>
      <c r="I157" s="213"/>
      <c r="J157" s="213"/>
      <c r="K157" s="213"/>
      <c r="M157" s="210"/>
      <c r="N157" s="210"/>
      <c r="O157" s="210"/>
      <c r="P157" s="210"/>
      <c r="Q157" s="210"/>
      <c r="R157" s="210"/>
      <c r="S157" s="210"/>
      <c r="T157" s="210"/>
      <c r="U157" s="210"/>
      <c r="V157" s="210"/>
      <c r="W157" s="210"/>
    </row>
    <row r="158" spans="1:23" s="3" customFormat="1" ht="5.0999999999999996" customHeight="1">
      <c r="A158" s="212"/>
      <c r="B158" s="212"/>
      <c r="C158" s="212"/>
      <c r="D158" s="212"/>
      <c r="E158" s="212"/>
      <c r="F158" s="212"/>
      <c r="G158" s="212"/>
      <c r="H158" s="212"/>
      <c r="I158" s="212"/>
      <c r="J158" s="212"/>
      <c r="K158" s="212"/>
      <c r="M158" s="139"/>
    </row>
    <row r="159" spans="1:23" s="3" customFormat="1" ht="12.75" customHeight="1">
      <c r="A159" s="216" t="s">
        <v>5</v>
      </c>
      <c r="B159" s="213"/>
      <c r="C159" s="213"/>
      <c r="D159" s="213"/>
      <c r="E159" s="213"/>
      <c r="F159" s="213"/>
      <c r="G159" s="213"/>
      <c r="H159" s="213"/>
      <c r="I159" s="213"/>
      <c r="J159" s="213"/>
      <c r="K159" s="213"/>
      <c r="M159" s="139"/>
    </row>
    <row r="160" spans="1:23" s="2" customFormat="1">
      <c r="A160" s="1" t="s">
        <v>0</v>
      </c>
      <c r="B160" s="217" t="s">
        <v>6</v>
      </c>
      <c r="C160" s="217"/>
      <c r="D160" s="217"/>
      <c r="E160" s="218" t="s">
        <v>199</v>
      </c>
      <c r="F160" s="218"/>
      <c r="G160" s="218"/>
      <c r="H160" s="218"/>
      <c r="I160" s="218"/>
      <c r="J160" s="218"/>
      <c r="K160" s="218"/>
      <c r="M160" s="133" t="s">
        <v>198</v>
      </c>
    </row>
    <row r="161" spans="1:23" s="2" customFormat="1" ht="27" customHeight="1">
      <c r="A161" s="1" t="s">
        <v>1</v>
      </c>
      <c r="B161" s="4" t="s">
        <v>7</v>
      </c>
      <c r="C161" s="1"/>
      <c r="D161" s="1"/>
      <c r="E161" s="213" t="s">
        <v>68</v>
      </c>
      <c r="F161" s="213"/>
      <c r="G161" s="213"/>
      <c r="H161" s="213"/>
      <c r="I161" s="213"/>
      <c r="J161" s="213"/>
      <c r="K161" s="213"/>
      <c r="M161" s="398"/>
    </row>
    <row r="162" spans="1:23" s="2" customFormat="1">
      <c r="A162" s="1" t="s">
        <v>2</v>
      </c>
      <c r="B162" s="4" t="s">
        <v>8</v>
      </c>
      <c r="C162" s="1"/>
      <c r="D162" s="1"/>
      <c r="E162" s="218" t="str">
        <f>A10</f>
        <v>JN–09–25</v>
      </c>
      <c r="F162" s="218"/>
      <c r="G162" s="218"/>
      <c r="H162" s="218"/>
      <c r="I162" s="218"/>
      <c r="J162" s="218"/>
      <c r="K162" s="218"/>
      <c r="M162" s="398"/>
    </row>
    <row r="163" spans="1:23" s="2" customFormat="1" ht="26.1" customHeight="1">
      <c r="A163" s="1" t="s">
        <v>3</v>
      </c>
      <c r="B163" s="4" t="s">
        <v>9</v>
      </c>
      <c r="C163" s="1"/>
      <c r="D163" s="1"/>
      <c r="E163" s="213" t="str">
        <f>A12</f>
        <v>Usluga preuzimanja i zbrinjavanja odvojeno prikupljene posebne kategorije otpada u okviru javne usluge, za IVKOM d.d., Ivanec</v>
      </c>
      <c r="F163" s="213"/>
      <c r="G163" s="213"/>
      <c r="H163" s="213"/>
      <c r="I163" s="213"/>
      <c r="J163" s="213"/>
      <c r="K163" s="213"/>
      <c r="M163" s="398"/>
    </row>
    <row r="164" spans="1:23" s="2" customFormat="1">
      <c r="A164" s="1" t="s">
        <v>4</v>
      </c>
      <c r="B164" s="4" t="s">
        <v>159</v>
      </c>
      <c r="C164" s="1"/>
      <c r="D164" s="1"/>
      <c r="F164" s="2" t="str">
        <f>A173</f>
        <v xml:space="preserve">19.02.2025. godine, u 11:00 sati (lokalno vrijeme). </v>
      </c>
      <c r="M164" s="398"/>
    </row>
    <row r="165" spans="1:23" s="3" customFormat="1" ht="5.0999999999999996" customHeight="1">
      <c r="A165" s="212"/>
      <c r="B165" s="212"/>
      <c r="C165" s="212"/>
      <c r="D165" s="212"/>
      <c r="E165" s="212"/>
      <c r="F165" s="212"/>
      <c r="G165" s="212"/>
      <c r="H165" s="212"/>
      <c r="I165" s="212"/>
      <c r="J165" s="212"/>
      <c r="K165" s="212"/>
      <c r="M165" s="139"/>
    </row>
    <row r="166" spans="1:23" s="3" customFormat="1" ht="13.5" customHeight="1">
      <c r="A166" s="215" t="s">
        <v>71</v>
      </c>
      <c r="B166" s="215"/>
      <c r="C166" s="215"/>
      <c r="D166" s="215"/>
      <c r="E166" s="215"/>
      <c r="F166" s="215"/>
      <c r="G166" s="215"/>
      <c r="H166" s="215"/>
      <c r="I166" s="215"/>
      <c r="J166" s="215"/>
      <c r="K166" s="215"/>
      <c r="M166" s="213"/>
      <c r="N166" s="213"/>
      <c r="O166" s="213"/>
      <c r="P166" s="213"/>
      <c r="Q166" s="213"/>
      <c r="R166" s="213"/>
      <c r="S166" s="213"/>
      <c r="T166" s="213"/>
      <c r="U166" s="213"/>
      <c r="V166" s="213"/>
      <c r="W166" s="213"/>
    </row>
    <row r="167" spans="1:23" s="3" customFormat="1" ht="12.75" customHeight="1">
      <c r="A167" s="213" t="str">
        <f>M160</f>
        <v>IVKOM d.d., Ivanec, Vladimira Nazora 96b, 42240 Ivanec.</v>
      </c>
      <c r="B167" s="213"/>
      <c r="C167" s="213"/>
      <c r="D167" s="213"/>
      <c r="E167" s="213"/>
      <c r="F167" s="213"/>
      <c r="G167" s="213"/>
      <c r="H167" s="213"/>
      <c r="I167" s="213"/>
      <c r="J167" s="213"/>
      <c r="K167" s="213"/>
      <c r="M167" s="210"/>
      <c r="N167" s="210"/>
      <c r="O167" s="210"/>
      <c r="P167" s="210"/>
      <c r="Q167" s="210"/>
      <c r="R167" s="210"/>
      <c r="S167" s="210"/>
      <c r="T167" s="210"/>
      <c r="U167" s="210"/>
      <c r="V167" s="210"/>
      <c r="W167" s="210"/>
    </row>
    <row r="168" spans="1:23" s="3" customFormat="1" ht="5.0999999999999996" customHeight="1">
      <c r="A168" s="212"/>
      <c r="B168" s="212"/>
      <c r="C168" s="212"/>
      <c r="D168" s="212"/>
      <c r="E168" s="212"/>
      <c r="F168" s="212"/>
      <c r="G168" s="212"/>
      <c r="H168" s="212"/>
      <c r="I168" s="212"/>
      <c r="J168" s="212"/>
      <c r="K168" s="212"/>
      <c r="M168" s="139"/>
    </row>
    <row r="169" spans="1:23" s="3" customFormat="1" ht="13.5" customHeight="1">
      <c r="A169" s="215" t="s">
        <v>69</v>
      </c>
      <c r="B169" s="215"/>
      <c r="C169" s="215"/>
      <c r="D169" s="215"/>
      <c r="E169" s="215"/>
      <c r="F169" s="215"/>
      <c r="G169" s="215"/>
      <c r="H169" s="215"/>
      <c r="I169" s="215"/>
      <c r="J169" s="215"/>
      <c r="K169" s="215"/>
      <c r="M169" s="213"/>
      <c r="N169" s="213"/>
      <c r="O169" s="213"/>
      <c r="P169" s="213"/>
      <c r="Q169" s="213"/>
      <c r="R169" s="213"/>
      <c r="S169" s="213"/>
      <c r="T169" s="213"/>
      <c r="U169" s="213"/>
      <c r="V169" s="213"/>
      <c r="W169" s="213"/>
    </row>
    <row r="170" spans="1:23" s="3" customFormat="1" ht="12.75" customHeight="1">
      <c r="A170" s="213" t="str">
        <f>A167</f>
        <v>IVKOM d.d., Ivanec, Vladimira Nazora 96b, 42240 Ivanec.</v>
      </c>
      <c r="B170" s="213"/>
      <c r="C170" s="213"/>
      <c r="D170" s="213"/>
      <c r="E170" s="213"/>
      <c r="F170" s="213"/>
      <c r="G170" s="213"/>
      <c r="H170" s="213"/>
      <c r="I170" s="213"/>
      <c r="J170" s="213"/>
      <c r="K170" s="213"/>
      <c r="M170" s="210"/>
      <c r="N170" s="210"/>
      <c r="O170" s="210"/>
      <c r="P170" s="210"/>
      <c r="Q170" s="210"/>
      <c r="R170" s="210"/>
      <c r="S170" s="210"/>
      <c r="T170" s="210"/>
      <c r="U170" s="210"/>
      <c r="V170" s="210"/>
      <c r="W170" s="210"/>
    </row>
    <row r="171" spans="1:23" s="3" customFormat="1" ht="5.0999999999999996" customHeight="1">
      <c r="A171" s="212"/>
      <c r="B171" s="212"/>
      <c r="C171" s="212"/>
      <c r="D171" s="212"/>
      <c r="E171" s="212"/>
      <c r="F171" s="212"/>
      <c r="G171" s="212"/>
      <c r="H171" s="212"/>
      <c r="I171" s="212"/>
      <c r="J171" s="212"/>
      <c r="K171" s="212"/>
      <c r="M171" s="139"/>
    </row>
    <row r="172" spans="1:23" s="3" customFormat="1" ht="13.5" customHeight="1">
      <c r="A172" s="215" t="s">
        <v>70</v>
      </c>
      <c r="B172" s="215"/>
      <c r="C172" s="215"/>
      <c r="D172" s="215"/>
      <c r="E172" s="215"/>
      <c r="F172" s="215"/>
      <c r="G172" s="215"/>
      <c r="H172" s="215"/>
      <c r="I172" s="215"/>
      <c r="J172" s="215"/>
      <c r="K172" s="215"/>
      <c r="M172" s="213"/>
      <c r="N172" s="213"/>
      <c r="O172" s="213"/>
      <c r="P172" s="213"/>
      <c r="Q172" s="213"/>
      <c r="R172" s="213"/>
      <c r="S172" s="213"/>
      <c r="T172" s="213"/>
      <c r="U172" s="213"/>
      <c r="V172" s="213"/>
      <c r="W172" s="213"/>
    </row>
    <row r="173" spans="1:23" s="3" customFormat="1" ht="12.75" customHeight="1">
      <c r="A173" s="381" t="s">
        <v>389</v>
      </c>
      <c r="B173" s="381"/>
      <c r="C173" s="381"/>
      <c r="D173" s="381"/>
      <c r="E173" s="381"/>
      <c r="F173" s="381"/>
      <c r="G173" s="381"/>
      <c r="H173" s="381"/>
      <c r="I173" s="381"/>
      <c r="J173" s="381"/>
      <c r="K173" s="381"/>
      <c r="M173" s="210"/>
      <c r="N173" s="210"/>
      <c r="O173" s="210"/>
      <c r="P173" s="210"/>
      <c r="Q173" s="210"/>
      <c r="R173" s="210"/>
      <c r="S173" s="210"/>
      <c r="T173" s="210"/>
      <c r="U173" s="210"/>
      <c r="V173" s="210"/>
      <c r="W173" s="210"/>
    </row>
    <row r="174" spans="1:23" s="3" customFormat="1" ht="5.0999999999999996" customHeight="1">
      <c r="A174" s="212"/>
      <c r="B174" s="212"/>
      <c r="C174" s="212"/>
      <c r="D174" s="212"/>
      <c r="E174" s="212"/>
      <c r="F174" s="212"/>
      <c r="G174" s="212"/>
      <c r="H174" s="212"/>
      <c r="I174" s="212"/>
      <c r="J174" s="212"/>
      <c r="K174" s="212"/>
      <c r="M174" s="139"/>
    </row>
    <row r="175" spans="1:23" s="3" customFormat="1" ht="13.5" customHeight="1">
      <c r="A175" s="215" t="s">
        <v>72</v>
      </c>
      <c r="B175" s="215"/>
      <c r="C175" s="215"/>
      <c r="D175" s="215"/>
      <c r="E175" s="215"/>
      <c r="F175" s="215"/>
      <c r="G175" s="215"/>
      <c r="H175" s="215"/>
      <c r="I175" s="215"/>
      <c r="J175" s="215"/>
      <c r="K175" s="215"/>
      <c r="M175" s="213"/>
      <c r="N175" s="213"/>
      <c r="O175" s="213"/>
      <c r="P175" s="213"/>
      <c r="Q175" s="213"/>
      <c r="R175" s="213"/>
      <c r="S175" s="213"/>
      <c r="T175" s="213"/>
      <c r="U175" s="213"/>
      <c r="V175" s="213"/>
      <c r="W175" s="213"/>
    </row>
    <row r="176" spans="1:23" s="3" customFormat="1" ht="12.75" customHeight="1">
      <c r="A176" s="215" t="s">
        <v>324</v>
      </c>
      <c r="B176" s="215"/>
      <c r="C176" s="215"/>
      <c r="D176" s="215"/>
      <c r="E176" s="215"/>
      <c r="F176" s="215"/>
      <c r="G176" s="215"/>
      <c r="H176" s="215"/>
      <c r="I176" s="215"/>
      <c r="J176" s="215"/>
      <c r="K176" s="215"/>
      <c r="M176" s="210"/>
      <c r="N176" s="210"/>
      <c r="O176" s="210"/>
      <c r="P176" s="210"/>
      <c r="Q176" s="210"/>
      <c r="R176" s="210"/>
      <c r="S176" s="210"/>
      <c r="T176" s="210"/>
      <c r="U176" s="210"/>
      <c r="V176" s="210"/>
      <c r="W176" s="210"/>
    </row>
    <row r="177" spans="1:23" ht="12.75" customHeight="1">
      <c r="A177" s="211"/>
      <c r="B177" s="211"/>
      <c r="C177" s="211"/>
      <c r="D177" s="211"/>
      <c r="E177" s="211"/>
      <c r="F177" s="211"/>
      <c r="G177" s="211"/>
      <c r="H177" s="211"/>
      <c r="I177" s="211"/>
      <c r="J177" s="211"/>
      <c r="K177" s="211"/>
      <c r="M177" s="394"/>
    </row>
    <row r="178" spans="1:23" s="21" customFormat="1" ht="12.75" customHeight="1">
      <c r="A178" s="200" t="s">
        <v>162</v>
      </c>
      <c r="B178" s="214" t="s">
        <v>73</v>
      </c>
      <c r="C178" s="214"/>
      <c r="D178" s="214"/>
      <c r="E178" s="214"/>
      <c r="F178" s="214"/>
      <c r="G178" s="214"/>
      <c r="H178" s="214"/>
      <c r="I178" s="214"/>
      <c r="J178" s="214"/>
      <c r="K178" s="214"/>
      <c r="M178" s="393"/>
    </row>
    <row r="179" spans="1:23" s="3" customFormat="1" ht="4.5" customHeight="1">
      <c r="A179" s="212"/>
      <c r="B179" s="212"/>
      <c r="C179" s="212"/>
      <c r="D179" s="212"/>
      <c r="E179" s="212"/>
      <c r="F179" s="212"/>
      <c r="G179" s="212"/>
      <c r="H179" s="212"/>
      <c r="I179" s="212"/>
      <c r="J179" s="212"/>
      <c r="K179" s="212"/>
      <c r="M179" s="139"/>
    </row>
    <row r="180" spans="1:23" s="3" customFormat="1" ht="12.75" customHeight="1">
      <c r="A180" s="215" t="s">
        <v>248</v>
      </c>
      <c r="B180" s="215"/>
      <c r="C180" s="215"/>
      <c r="D180" s="215"/>
      <c r="E180" s="215"/>
      <c r="F180" s="215"/>
      <c r="G180" s="215"/>
      <c r="H180" s="215"/>
      <c r="I180" s="215"/>
      <c r="J180" s="215"/>
      <c r="K180" s="215"/>
      <c r="M180" s="140"/>
    </row>
    <row r="181" spans="1:23" s="3" customFormat="1" ht="39.950000000000003" customHeight="1">
      <c r="A181" s="219" t="s">
        <v>74</v>
      </c>
      <c r="B181" s="212"/>
      <c r="C181" s="212"/>
      <c r="D181" s="212"/>
      <c r="E181" s="212"/>
      <c r="F181" s="212"/>
      <c r="G181" s="212"/>
      <c r="H181" s="212"/>
      <c r="I181" s="212"/>
      <c r="J181" s="212"/>
      <c r="K181" s="212"/>
      <c r="M181" s="139"/>
    </row>
    <row r="182" spans="1:23" s="3" customFormat="1" ht="5.0999999999999996" customHeight="1">
      <c r="A182" s="212"/>
      <c r="B182" s="212"/>
      <c r="C182" s="212"/>
      <c r="D182" s="212"/>
      <c r="E182" s="212"/>
      <c r="F182" s="212"/>
      <c r="G182" s="212"/>
      <c r="H182" s="212"/>
      <c r="I182" s="212"/>
      <c r="J182" s="212"/>
      <c r="K182" s="212"/>
      <c r="M182" s="139"/>
    </row>
    <row r="183" spans="1:23" s="3" customFormat="1" ht="12.75" customHeight="1">
      <c r="A183" s="212" t="s">
        <v>149</v>
      </c>
      <c r="B183" s="212"/>
      <c r="C183" s="212"/>
      <c r="D183" s="212"/>
      <c r="E183" s="212"/>
      <c r="F183" s="212"/>
      <c r="G183" s="212"/>
      <c r="H183" s="212"/>
      <c r="I183" s="212"/>
      <c r="J183" s="212"/>
      <c r="K183" s="212"/>
      <c r="M183" s="140"/>
    </row>
    <row r="184" spans="1:23" s="3" customFormat="1" ht="39.950000000000003" customHeight="1">
      <c r="A184" s="219" t="s">
        <v>200</v>
      </c>
      <c r="B184" s="212"/>
      <c r="C184" s="212"/>
      <c r="D184" s="212"/>
      <c r="E184" s="212"/>
      <c r="F184" s="212"/>
      <c r="G184" s="212"/>
      <c r="H184" s="212"/>
      <c r="I184" s="212"/>
      <c r="J184" s="212"/>
      <c r="K184" s="212"/>
      <c r="M184" s="139"/>
    </row>
    <row r="185" spans="1:23" s="3" customFormat="1" ht="5.0999999999999996" customHeight="1">
      <c r="A185" s="212"/>
      <c r="B185" s="212"/>
      <c r="C185" s="212"/>
      <c r="D185" s="212"/>
      <c r="E185" s="212"/>
      <c r="F185" s="212"/>
      <c r="G185" s="212"/>
      <c r="H185" s="212"/>
      <c r="I185" s="212"/>
      <c r="J185" s="212"/>
      <c r="K185" s="212"/>
      <c r="M185" s="139"/>
    </row>
    <row r="186" spans="1:23" s="3" customFormat="1" ht="12.75" customHeight="1">
      <c r="A186" s="212" t="s">
        <v>75</v>
      </c>
      <c r="B186" s="212"/>
      <c r="C186" s="212"/>
      <c r="D186" s="212"/>
      <c r="E186" s="212"/>
      <c r="F186" s="212"/>
      <c r="G186" s="212"/>
      <c r="H186" s="212"/>
      <c r="I186" s="212"/>
      <c r="J186" s="212"/>
      <c r="K186" s="212"/>
      <c r="M186" s="140"/>
    </row>
    <row r="187" spans="1:23" s="3" customFormat="1" ht="27" customHeight="1">
      <c r="A187" s="215" t="s">
        <v>223</v>
      </c>
      <c r="B187" s="215"/>
      <c r="C187" s="215"/>
      <c r="D187" s="215"/>
      <c r="E187" s="215"/>
      <c r="F187" s="215"/>
      <c r="G187" s="215"/>
      <c r="H187" s="215"/>
      <c r="I187" s="215"/>
      <c r="J187" s="215"/>
      <c r="K187" s="215"/>
      <c r="M187" s="140"/>
      <c r="N187" s="22"/>
      <c r="O187" s="22"/>
      <c r="P187" s="22"/>
      <c r="Q187" s="22"/>
      <c r="R187" s="22"/>
      <c r="S187" s="22"/>
      <c r="T187" s="22"/>
      <c r="U187" s="22"/>
      <c r="V187" s="22"/>
      <c r="W187" s="22"/>
    </row>
    <row r="188" spans="1:23" ht="9.9499999999999993" customHeight="1">
      <c r="A188" s="158"/>
      <c r="B188" s="158"/>
      <c r="C188" s="158"/>
      <c r="D188" s="158"/>
      <c r="E188" s="158"/>
      <c r="F188" s="158"/>
      <c r="G188" s="158"/>
      <c r="H188" s="158"/>
      <c r="I188" s="158"/>
      <c r="J188" s="158"/>
      <c r="K188" s="158"/>
    </row>
    <row r="189" spans="1:23" ht="9.9499999999999993" customHeight="1">
      <c r="A189" s="158"/>
      <c r="B189" s="158"/>
      <c r="C189" s="181"/>
      <c r="D189" s="181"/>
      <c r="E189" s="181"/>
      <c r="F189" s="158"/>
      <c r="G189" s="158"/>
      <c r="H189" s="158"/>
      <c r="I189" s="158"/>
      <c r="J189" s="158"/>
      <c r="K189" s="158"/>
    </row>
    <row r="190" spans="1:23" ht="14.1" customHeight="1">
      <c r="A190" s="159" t="s">
        <v>268</v>
      </c>
      <c r="B190" s="158"/>
      <c r="C190" s="383" t="s">
        <v>411</v>
      </c>
      <c r="D190" s="384"/>
      <c r="E190" s="384"/>
      <c r="F190" s="158"/>
      <c r="G190" s="158"/>
      <c r="H190" s="158"/>
      <c r="I190" s="158"/>
      <c r="J190" s="158"/>
      <c r="K190" s="158"/>
    </row>
    <row r="191" spans="1:23" ht="5.0999999999999996" customHeight="1">
      <c r="A191" s="158"/>
      <c r="B191" s="158"/>
      <c r="C191" s="385"/>
      <c r="D191" s="181"/>
      <c r="E191" s="181"/>
      <c r="F191" s="158"/>
      <c r="G191" s="158"/>
      <c r="H191" s="158"/>
      <c r="I191" s="158"/>
      <c r="J191" s="158"/>
      <c r="K191" s="158"/>
    </row>
    <row r="192" spans="1:23" ht="14.1" customHeight="1">
      <c r="A192" s="159" t="s">
        <v>269</v>
      </c>
      <c r="B192" s="158"/>
      <c r="C192" s="383" t="s">
        <v>301</v>
      </c>
      <c r="D192" s="384"/>
      <c r="E192" s="384"/>
      <c r="F192" s="158"/>
      <c r="G192" s="158"/>
      <c r="H192" s="158"/>
      <c r="I192" s="158"/>
      <c r="J192" s="158"/>
      <c r="K192" s="158"/>
    </row>
    <row r="193" spans="1:11" ht="5.0999999999999996" customHeight="1">
      <c r="A193" s="158"/>
      <c r="B193" s="158"/>
      <c r="C193" s="160"/>
      <c r="D193" s="161"/>
      <c r="E193" s="161"/>
      <c r="F193" s="158"/>
      <c r="G193" s="158"/>
      <c r="H193" s="158"/>
      <c r="I193" s="158"/>
      <c r="J193" s="158"/>
      <c r="K193" s="158"/>
    </row>
    <row r="194" spans="1:11" ht="14.1" customHeight="1">
      <c r="A194" s="159" t="s">
        <v>270</v>
      </c>
      <c r="B194" s="158"/>
      <c r="C194" s="240" t="str">
        <f>M15</f>
        <v>JN–09–25</v>
      </c>
      <c r="D194" s="241"/>
      <c r="E194" s="241"/>
      <c r="F194" s="158"/>
      <c r="G194" s="158"/>
      <c r="H194" s="158"/>
      <c r="I194" s="158"/>
      <c r="J194" s="158"/>
      <c r="K194" s="158"/>
    </row>
    <row r="195" spans="1:11" ht="9.9499999999999993" customHeight="1">
      <c r="A195" s="158"/>
      <c r="B195" s="158"/>
      <c r="C195" s="158"/>
      <c r="D195" s="158"/>
      <c r="E195" s="158"/>
      <c r="F195" s="158"/>
      <c r="G195" s="158"/>
      <c r="H195" s="158"/>
      <c r="I195" s="158"/>
      <c r="J195" s="158"/>
      <c r="K195" s="158"/>
    </row>
    <row r="196" spans="1:11" ht="9.9499999999999993" customHeight="1">
      <c r="A196" s="158"/>
      <c r="B196" s="158"/>
      <c r="C196" s="158"/>
      <c r="D196" s="158"/>
      <c r="E196" s="158"/>
      <c r="F196" s="158"/>
      <c r="G196" s="158"/>
      <c r="H196" s="158"/>
      <c r="I196" s="158"/>
      <c r="J196" s="158"/>
      <c r="K196" s="181"/>
    </row>
    <row r="197" spans="1:11" ht="12.75" customHeight="1">
      <c r="A197" s="382" t="s">
        <v>388</v>
      </c>
      <c r="B197" s="382"/>
      <c r="C197" s="382"/>
      <c r="D197" s="382"/>
      <c r="K197" s="182" t="s">
        <v>244</v>
      </c>
    </row>
    <row r="198" spans="1:11" ht="12.75" customHeight="1">
      <c r="K198" s="182" t="s">
        <v>231</v>
      </c>
    </row>
    <row r="199" spans="1:11" ht="12.75" customHeight="1">
      <c r="K199" s="183"/>
    </row>
  </sheetData>
  <mergeCells count="197">
    <mergeCell ref="A82:K82"/>
    <mergeCell ref="A83:K83"/>
    <mergeCell ref="A23:K23"/>
    <mergeCell ref="A24:K24"/>
    <mergeCell ref="B25:K25"/>
    <mergeCell ref="A26:K26"/>
    <mergeCell ref="A27:K27"/>
    <mergeCell ref="A28:K28"/>
    <mergeCell ref="A29:K29"/>
    <mergeCell ref="A30:K30"/>
    <mergeCell ref="A63:K63"/>
    <mergeCell ref="A31:K31"/>
    <mergeCell ref="A32:K32"/>
    <mergeCell ref="A45:K45"/>
    <mergeCell ref="A46:K46"/>
    <mergeCell ref="A47:K47"/>
    <mergeCell ref="A60:K60"/>
    <mergeCell ref="A78:K78"/>
    <mergeCell ref="A76:K76"/>
    <mergeCell ref="A81:K81"/>
    <mergeCell ref="A77:K77"/>
    <mergeCell ref="A79:K79"/>
    <mergeCell ref="A80:K80"/>
    <mergeCell ref="C194:E194"/>
    <mergeCell ref="C192:E192"/>
    <mergeCell ref="C190:E190"/>
    <mergeCell ref="A155:K155"/>
    <mergeCell ref="B141:K141"/>
    <mergeCell ref="B134:K134"/>
    <mergeCell ref="A175:K175"/>
    <mergeCell ref="A146:K146"/>
    <mergeCell ref="A133:K133"/>
    <mergeCell ref="A135:K135"/>
    <mergeCell ref="A151:K151"/>
    <mergeCell ref="A152:K152"/>
    <mergeCell ref="A148:K148"/>
    <mergeCell ref="A149:K149"/>
    <mergeCell ref="A136:K136"/>
    <mergeCell ref="B147:K147"/>
    <mergeCell ref="A150:K150"/>
    <mergeCell ref="A119:K119"/>
    <mergeCell ref="B120:K120"/>
    <mergeCell ref="A121:K121"/>
    <mergeCell ref="A156:K156"/>
    <mergeCell ref="A179:K179"/>
    <mergeCell ref="A180:K180"/>
    <mergeCell ref="A181:K181"/>
    <mergeCell ref="A122:K122"/>
    <mergeCell ref="A123:K123"/>
    <mergeCell ref="B124:K124"/>
    <mergeCell ref="C125:K125"/>
    <mergeCell ref="C126:K126"/>
    <mergeCell ref="C127:K127"/>
    <mergeCell ref="A144:K144"/>
    <mergeCell ref="A145:K145"/>
    <mergeCell ref="C128:K128"/>
    <mergeCell ref="C129:K129"/>
    <mergeCell ref="B131:K131"/>
    <mergeCell ref="C132:K132"/>
    <mergeCell ref="C130:K130"/>
    <mergeCell ref="D114:K114"/>
    <mergeCell ref="D111:K111"/>
    <mergeCell ref="D112:K112"/>
    <mergeCell ref="A84:K84"/>
    <mergeCell ref="A87:K87"/>
    <mergeCell ref="A88:K88"/>
    <mergeCell ref="A98:K98"/>
    <mergeCell ref="A103:K103"/>
    <mergeCell ref="A99:K99"/>
    <mergeCell ref="A102:K102"/>
    <mergeCell ref="A100:K100"/>
    <mergeCell ref="A101:K101"/>
    <mergeCell ref="A86:K86"/>
    <mergeCell ref="A97:K97"/>
    <mergeCell ref="A104:K104"/>
    <mergeCell ref="C113:K113"/>
    <mergeCell ref="C110:K110"/>
    <mergeCell ref="A109:K109"/>
    <mergeCell ref="A85:K85"/>
    <mergeCell ref="A33:K33"/>
    <mergeCell ref="B34:K34"/>
    <mergeCell ref="C35:K35"/>
    <mergeCell ref="C37:K37"/>
    <mergeCell ref="A58:K58"/>
    <mergeCell ref="A59:K59"/>
    <mergeCell ref="A75:K75"/>
    <mergeCell ref="A48:K48"/>
    <mergeCell ref="A49:K49"/>
    <mergeCell ref="A50:K50"/>
    <mergeCell ref="A57:K57"/>
    <mergeCell ref="A73:K73"/>
    <mergeCell ref="A74:K74"/>
    <mergeCell ref="A67:K67"/>
    <mergeCell ref="B42:K42"/>
    <mergeCell ref="A44:K44"/>
    <mergeCell ref="C39:K39"/>
    <mergeCell ref="C41:K41"/>
    <mergeCell ref="A64:K64"/>
    <mergeCell ref="A71:K71"/>
    <mergeCell ref="A61:K61"/>
    <mergeCell ref="A72:K72"/>
    <mergeCell ref="A115:K115"/>
    <mergeCell ref="A116:K116"/>
    <mergeCell ref="B117:K117"/>
    <mergeCell ref="B118:K118"/>
    <mergeCell ref="C36:K36"/>
    <mergeCell ref="A68:K68"/>
    <mergeCell ref="B43:K43"/>
    <mergeCell ref="C38:K38"/>
    <mergeCell ref="C40:K40"/>
    <mergeCell ref="A56:K56"/>
    <mergeCell ref="A54:K54"/>
    <mergeCell ref="A66:K66"/>
    <mergeCell ref="A107:K107"/>
    <mergeCell ref="A108:K108"/>
    <mergeCell ref="B106:K106"/>
    <mergeCell ref="A105:K105"/>
    <mergeCell ref="A94:K94"/>
    <mergeCell ref="A95:K95"/>
    <mergeCell ref="A96:K96"/>
    <mergeCell ref="A91:K91"/>
    <mergeCell ref="A92:K92"/>
    <mergeCell ref="A93:K93"/>
    <mergeCell ref="A89:K89"/>
    <mergeCell ref="C90:D90"/>
    <mergeCell ref="M1:M5"/>
    <mergeCell ref="A14:K14"/>
    <mergeCell ref="A8:K8"/>
    <mergeCell ref="A9:K9"/>
    <mergeCell ref="A10:K10"/>
    <mergeCell ref="B19:K19"/>
    <mergeCell ref="A70:K70"/>
    <mergeCell ref="A13:K13"/>
    <mergeCell ref="A20:K20"/>
    <mergeCell ref="A21:K21"/>
    <mergeCell ref="A22:K22"/>
    <mergeCell ref="A69:K69"/>
    <mergeCell ref="A11:K11"/>
    <mergeCell ref="A12:K12"/>
    <mergeCell ref="A15:K15"/>
    <mergeCell ref="A17:K17"/>
    <mergeCell ref="A16:K16"/>
    <mergeCell ref="A51:K51"/>
    <mergeCell ref="B52:K52"/>
    <mergeCell ref="A65:K65"/>
    <mergeCell ref="A62:K62"/>
    <mergeCell ref="A55:K55"/>
    <mergeCell ref="A53:K53"/>
    <mergeCell ref="A18:K18"/>
    <mergeCell ref="A197:D197"/>
    <mergeCell ref="B137:K137"/>
    <mergeCell ref="B138:K138"/>
    <mergeCell ref="B139:K139"/>
    <mergeCell ref="B140:K140"/>
    <mergeCell ref="A154:K154"/>
    <mergeCell ref="A159:K159"/>
    <mergeCell ref="B160:D160"/>
    <mergeCell ref="E160:K160"/>
    <mergeCell ref="E161:K161"/>
    <mergeCell ref="E162:K162"/>
    <mergeCell ref="E163:K163"/>
    <mergeCell ref="A187:K187"/>
    <mergeCell ref="A186:K186"/>
    <mergeCell ref="A157:K157"/>
    <mergeCell ref="A174:K174"/>
    <mergeCell ref="A172:K172"/>
    <mergeCell ref="A183:K183"/>
    <mergeCell ref="A184:K184"/>
    <mergeCell ref="A182:K182"/>
    <mergeCell ref="A176:K176"/>
    <mergeCell ref="A185:K185"/>
    <mergeCell ref="B142:K142"/>
    <mergeCell ref="A143:K143"/>
    <mergeCell ref="M153:W153"/>
    <mergeCell ref="M156:W156"/>
    <mergeCell ref="M154:W154"/>
    <mergeCell ref="A168:K168"/>
    <mergeCell ref="A169:K169"/>
    <mergeCell ref="A170:K170"/>
    <mergeCell ref="A165:K165"/>
    <mergeCell ref="A166:K166"/>
    <mergeCell ref="A167:K167"/>
    <mergeCell ref="M167:W167"/>
    <mergeCell ref="M166:W166"/>
    <mergeCell ref="M169:W169"/>
    <mergeCell ref="M170:W170"/>
    <mergeCell ref="A158:K158"/>
    <mergeCell ref="A153:K153"/>
    <mergeCell ref="M176:W176"/>
    <mergeCell ref="A177:K177"/>
    <mergeCell ref="M157:W157"/>
    <mergeCell ref="A171:K171"/>
    <mergeCell ref="M175:W175"/>
    <mergeCell ref="B178:K178"/>
    <mergeCell ref="M173:W173"/>
    <mergeCell ref="A173:K173"/>
    <mergeCell ref="M172:W172"/>
  </mergeCells>
  <phoneticPr fontId="69"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54" t="s">
        <v>99</v>
      </c>
      <c r="B1" s="146"/>
      <c r="C1" s="155" t="s">
        <v>259</v>
      </c>
      <c r="F1" s="245" t="s">
        <v>137</v>
      </c>
    </row>
    <row r="2" spans="1:6" ht="21" customHeight="1">
      <c r="A2" s="99" t="s">
        <v>0</v>
      </c>
      <c r="B2" s="100" t="s">
        <v>78</v>
      </c>
      <c r="C2" s="101" t="s">
        <v>76</v>
      </c>
      <c r="F2" s="245"/>
    </row>
    <row r="3" spans="1:6" ht="21" customHeight="1">
      <c r="A3" s="24" t="s">
        <v>10</v>
      </c>
      <c r="B3" s="25" t="s">
        <v>25</v>
      </c>
      <c r="C3" s="43" t="s">
        <v>201</v>
      </c>
      <c r="F3" s="245"/>
    </row>
    <row r="4" spans="1:6" ht="21" customHeight="1">
      <c r="A4" s="24" t="s">
        <v>11</v>
      </c>
      <c r="B4" s="25" t="s">
        <v>77</v>
      </c>
      <c r="C4" s="43" t="s">
        <v>325</v>
      </c>
    </row>
    <row r="5" spans="1:6" ht="45.95" customHeight="1">
      <c r="A5" s="24" t="s">
        <v>12</v>
      </c>
      <c r="B5" s="25" t="s">
        <v>45</v>
      </c>
      <c r="C5" s="43" t="str">
        <f>'Poziv za dostavu ponude'!M13</f>
        <v>Usluga preuzimanja i zbrinjavanja odvojeno prikupljene posebne kategorije otpada u okviru javne usluge, za IVKOM d.d., Ivanec</v>
      </c>
      <c r="F5" s="153"/>
    </row>
    <row r="6" spans="1:6" ht="21" customHeight="1">
      <c r="A6" s="24" t="s">
        <v>13</v>
      </c>
      <c r="B6" s="25" t="s">
        <v>98</v>
      </c>
      <c r="C6" s="43" t="str">
        <f>'Poziv za dostavu ponude'!M15</f>
        <v>JN–09–25</v>
      </c>
    </row>
    <row r="7" spans="1:6" ht="21" customHeight="1">
      <c r="A7" s="99" t="s">
        <v>1</v>
      </c>
      <c r="B7" s="100" t="s">
        <v>26</v>
      </c>
      <c r="C7" s="101" t="s">
        <v>79</v>
      </c>
    </row>
    <row r="8" spans="1:6" ht="30" customHeight="1">
      <c r="A8" s="24" t="s">
        <v>14</v>
      </c>
      <c r="B8" s="25" t="s">
        <v>33</v>
      </c>
      <c r="C8" s="57"/>
    </row>
    <row r="9" spans="1:6" ht="21" customHeight="1">
      <c r="A9" s="24" t="s">
        <v>15</v>
      </c>
      <c r="B9" s="25" t="s">
        <v>80</v>
      </c>
      <c r="C9" s="57"/>
    </row>
    <row r="10" spans="1:6" ht="21" customHeight="1">
      <c r="A10" s="24" t="s">
        <v>16</v>
      </c>
      <c r="B10" s="25" t="s">
        <v>32</v>
      </c>
      <c r="C10" s="57"/>
    </row>
    <row r="11" spans="1:6" ht="21" customHeight="1">
      <c r="A11" s="24" t="s">
        <v>17</v>
      </c>
      <c r="B11" s="25" t="s">
        <v>81</v>
      </c>
      <c r="C11" s="57"/>
    </row>
    <row r="12" spans="1:6" ht="21" customHeight="1">
      <c r="A12" s="24" t="s">
        <v>18</v>
      </c>
      <c r="B12" s="25" t="s">
        <v>82</v>
      </c>
      <c r="C12" s="57"/>
      <c r="F12" s="7"/>
    </row>
    <row r="13" spans="1:6" ht="21" customHeight="1">
      <c r="A13" s="24" t="s">
        <v>19</v>
      </c>
      <c r="B13" s="25" t="s">
        <v>83</v>
      </c>
      <c r="C13" s="57"/>
      <c r="F13" s="7"/>
    </row>
    <row r="14" spans="1:6" ht="30" customHeight="1">
      <c r="A14" s="24" t="s">
        <v>20</v>
      </c>
      <c r="B14" s="25" t="s">
        <v>84</v>
      </c>
      <c r="C14" s="57"/>
      <c r="F14" s="7"/>
    </row>
    <row r="15" spans="1:6" ht="21" customHeight="1">
      <c r="A15" s="24" t="s">
        <v>21</v>
      </c>
      <c r="B15" s="25" t="s">
        <v>85</v>
      </c>
      <c r="C15" s="57"/>
      <c r="F15" s="7"/>
    </row>
    <row r="16" spans="1:6" ht="21" customHeight="1">
      <c r="A16" s="24" t="s">
        <v>28</v>
      </c>
      <c r="B16" s="25" t="s">
        <v>86</v>
      </c>
      <c r="C16" s="57"/>
    </row>
    <row r="17" spans="1:6" ht="21" customHeight="1">
      <c r="A17" s="24" t="s">
        <v>29</v>
      </c>
      <c r="B17" s="25" t="s">
        <v>87</v>
      </c>
      <c r="C17" s="57"/>
    </row>
    <row r="18" spans="1:6" ht="21" customHeight="1">
      <c r="A18" s="24" t="s">
        <v>30</v>
      </c>
      <c r="B18" s="25" t="s">
        <v>264</v>
      </c>
      <c r="C18" s="57"/>
    </row>
    <row r="19" spans="1:6" ht="21" customHeight="1">
      <c r="A19" s="24" t="s">
        <v>31</v>
      </c>
      <c r="B19" s="25" t="s">
        <v>265</v>
      </c>
      <c r="C19" s="57"/>
    </row>
    <row r="20" spans="1:6" ht="21" customHeight="1">
      <c r="A20" s="99" t="s">
        <v>2</v>
      </c>
      <c r="B20" s="100" t="s">
        <v>88</v>
      </c>
      <c r="C20" s="101" t="s">
        <v>79</v>
      </c>
    </row>
    <row r="21" spans="1:6" ht="21" customHeight="1">
      <c r="A21" s="24" t="s">
        <v>22</v>
      </c>
      <c r="B21" s="25" t="s">
        <v>90</v>
      </c>
      <c r="C21" s="57"/>
    </row>
    <row r="22" spans="1:6" ht="21" customHeight="1">
      <c r="A22" s="24" t="s">
        <v>23</v>
      </c>
      <c r="B22" s="25" t="s">
        <v>106</v>
      </c>
      <c r="C22" s="57"/>
      <c r="F22" s="44" t="s">
        <v>125</v>
      </c>
    </row>
    <row r="23" spans="1:6" ht="21" customHeight="1">
      <c r="A23" s="24" t="s">
        <v>89</v>
      </c>
      <c r="B23" s="25" t="s">
        <v>91</v>
      </c>
      <c r="C23" s="195">
        <f>'Troškovnik-JN-09-25'!G25</f>
        <v>0</v>
      </c>
      <c r="F23" s="45" t="s">
        <v>126</v>
      </c>
    </row>
    <row r="24" spans="1:6" ht="21" customHeight="1">
      <c r="A24" s="24" t="s">
        <v>93</v>
      </c>
      <c r="B24" s="25" t="s">
        <v>92</v>
      </c>
      <c r="C24" s="195">
        <f>'Troškovnik-JN-09-25'!G26</f>
        <v>0</v>
      </c>
      <c r="F24" s="45" t="s">
        <v>127</v>
      </c>
    </row>
    <row r="25" spans="1:6" ht="107.25" customHeight="1">
      <c r="A25" s="24" t="s">
        <v>94</v>
      </c>
      <c r="B25" s="157" t="s">
        <v>266</v>
      </c>
      <c r="C25" s="195">
        <f>'Troškovnik-JN-09-25'!G27</f>
        <v>0</v>
      </c>
      <c r="F25" s="45" t="s">
        <v>128</v>
      </c>
    </row>
    <row r="26" spans="1:6" ht="30" customHeight="1">
      <c r="A26" s="24" t="s">
        <v>95</v>
      </c>
      <c r="B26" s="65" t="s">
        <v>146</v>
      </c>
      <c r="C26" s="57"/>
      <c r="F26" s="55"/>
    </row>
    <row r="27" spans="1:6" ht="30" customHeight="1">
      <c r="A27" s="24" t="s">
        <v>96</v>
      </c>
      <c r="B27" s="23" t="s">
        <v>100</v>
      </c>
      <c r="C27" s="57"/>
    </row>
    <row r="28" spans="1:6" ht="60" customHeight="1">
      <c r="A28" s="24" t="s">
        <v>147</v>
      </c>
      <c r="B28" s="25" t="s">
        <v>97</v>
      </c>
      <c r="C28" s="57"/>
    </row>
    <row r="29" spans="1:6" ht="18" customHeight="1" thickBot="1">
      <c r="A29" s="242" t="s">
        <v>27</v>
      </c>
      <c r="B29" s="243"/>
      <c r="C29" s="244"/>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RowHeight="15"/>
  <cols>
    <col min="1" max="1" width="11.42578125" style="69" customWidth="1"/>
    <col min="2" max="2" width="19.140625" style="66" customWidth="1"/>
    <col min="3" max="3" width="8.7109375" style="70" customWidth="1"/>
    <col min="4" max="4" width="18.28515625" style="66" customWidth="1"/>
    <col min="5" max="5" width="6.85546875" style="66" customWidth="1"/>
    <col min="6" max="6" width="23.140625" style="66" customWidth="1"/>
    <col min="7" max="16384" width="9.140625" style="66"/>
  </cols>
  <sheetData>
    <row r="1" spans="1:9" ht="8.1" customHeight="1" thickTop="1">
      <c r="A1" s="88"/>
      <c r="B1" s="67"/>
      <c r="C1" s="68"/>
      <c r="D1" s="67"/>
      <c r="E1" s="67"/>
      <c r="F1" s="89"/>
    </row>
    <row r="2" spans="1:9" ht="40.5" customHeight="1">
      <c r="A2" s="90" t="s">
        <v>105</v>
      </c>
      <c r="B2" s="227" t="s">
        <v>164</v>
      </c>
      <c r="C2" s="227"/>
      <c r="D2" s="227"/>
      <c r="E2" s="227"/>
      <c r="F2" s="279"/>
    </row>
    <row r="3" spans="1:9" ht="8.1" customHeight="1" thickBot="1">
      <c r="A3" s="91"/>
      <c r="B3" s="92"/>
      <c r="C3" s="93"/>
      <c r="D3" s="92"/>
      <c r="E3" s="92"/>
      <c r="F3" s="94"/>
    </row>
    <row r="4" spans="1:9" ht="39.950000000000003" customHeight="1" thickTop="1" thickBot="1">
      <c r="A4" s="256" t="s">
        <v>165</v>
      </c>
      <c r="B4" s="257"/>
      <c r="C4" s="257"/>
      <c r="D4" s="257"/>
      <c r="E4" s="257"/>
      <c r="F4" s="258"/>
      <c r="I4" s="95"/>
    </row>
    <row r="5" spans="1:9" ht="8.1" customHeight="1" thickTop="1">
      <c r="A5" s="71"/>
      <c r="B5" s="72"/>
      <c r="C5" s="72"/>
      <c r="D5" s="72"/>
      <c r="E5" s="72"/>
      <c r="F5" s="72"/>
    </row>
    <row r="6" spans="1:9" ht="8.1" customHeight="1"/>
    <row r="7" spans="1:9" ht="27.95" customHeight="1">
      <c r="A7" s="251" t="s">
        <v>25</v>
      </c>
      <c r="B7" s="252"/>
      <c r="C7" s="253" t="s">
        <v>201</v>
      </c>
      <c r="D7" s="254"/>
      <c r="E7" s="254"/>
      <c r="F7" s="255"/>
    </row>
    <row r="8" spans="1:9" ht="27.95" customHeight="1">
      <c r="A8" s="251" t="s">
        <v>98</v>
      </c>
      <c r="B8" s="252"/>
      <c r="C8" s="253" t="str">
        <f>'Poziv za dostavu ponude'!M15</f>
        <v>JN–09–25</v>
      </c>
      <c r="D8" s="254"/>
      <c r="E8" s="254"/>
      <c r="F8" s="255"/>
    </row>
    <row r="9" spans="1:9" ht="12" customHeight="1">
      <c r="A9" s="73"/>
      <c r="B9" s="74"/>
      <c r="C9" s="75"/>
      <c r="D9" s="74"/>
      <c r="E9" s="74"/>
      <c r="F9" s="76"/>
    </row>
    <row r="10" spans="1:9" ht="24" customHeight="1">
      <c r="A10" s="280" t="s">
        <v>166</v>
      </c>
      <c r="B10" s="281"/>
      <c r="C10" s="281"/>
      <c r="D10" s="281"/>
      <c r="E10" s="281"/>
      <c r="F10" s="282"/>
    </row>
    <row r="11" spans="1:9" ht="24" customHeight="1">
      <c r="A11" s="259" t="s">
        <v>167</v>
      </c>
      <c r="B11" s="268"/>
      <c r="C11" s="268"/>
      <c r="D11" s="268"/>
      <c r="E11" s="268"/>
      <c r="F11" s="260"/>
    </row>
    <row r="12" spans="1:9" ht="24" customHeight="1">
      <c r="A12" s="77" t="s">
        <v>168</v>
      </c>
      <c r="B12" s="267"/>
      <c r="C12" s="267"/>
      <c r="D12" s="267"/>
      <c r="E12" s="267"/>
      <c r="F12" s="267"/>
    </row>
    <row r="13" spans="1:9" ht="24" customHeight="1">
      <c r="A13" s="77" t="s">
        <v>169</v>
      </c>
      <c r="B13" s="267"/>
      <c r="C13" s="267"/>
      <c r="D13" s="267"/>
      <c r="E13" s="267"/>
      <c r="F13" s="267"/>
    </row>
    <row r="14" spans="1:9" ht="24" customHeight="1">
      <c r="A14" s="77" t="s">
        <v>170</v>
      </c>
      <c r="B14" s="267"/>
      <c r="C14" s="267"/>
      <c r="D14" s="267"/>
      <c r="E14" s="267"/>
      <c r="F14" s="267"/>
    </row>
    <row r="15" spans="1:9" ht="24" customHeight="1">
      <c r="A15" s="77" t="s">
        <v>171</v>
      </c>
      <c r="B15" s="267"/>
      <c r="C15" s="267"/>
      <c r="D15" s="267"/>
      <c r="E15" s="267"/>
      <c r="F15" s="267"/>
    </row>
    <row r="16" spans="1:9" ht="24" customHeight="1">
      <c r="A16" s="259" t="s">
        <v>172</v>
      </c>
      <c r="B16" s="268"/>
      <c r="C16" s="268"/>
      <c r="D16" s="268"/>
      <c r="E16" s="268"/>
      <c r="F16" s="260"/>
    </row>
    <row r="17" spans="1:6" ht="24" customHeight="1">
      <c r="A17" s="77" t="s">
        <v>168</v>
      </c>
      <c r="B17" s="267"/>
      <c r="C17" s="267"/>
      <c r="D17" s="267"/>
      <c r="E17" s="267"/>
      <c r="F17" s="267"/>
    </row>
    <row r="18" spans="1:6" ht="24" customHeight="1">
      <c r="A18" s="77" t="s">
        <v>169</v>
      </c>
      <c r="B18" s="267"/>
      <c r="C18" s="267"/>
      <c r="D18" s="267"/>
      <c r="E18" s="267"/>
      <c r="F18" s="267"/>
    </row>
    <row r="19" spans="1:6" ht="24" customHeight="1">
      <c r="A19" s="77" t="s">
        <v>170</v>
      </c>
      <c r="B19" s="267"/>
      <c r="C19" s="267"/>
      <c r="D19" s="267"/>
      <c r="E19" s="267"/>
      <c r="F19" s="267"/>
    </row>
    <row r="20" spans="1:6" ht="24" customHeight="1">
      <c r="A20" s="77" t="s">
        <v>171</v>
      </c>
      <c r="B20" s="267"/>
      <c r="C20" s="267"/>
      <c r="D20" s="267"/>
      <c r="E20" s="267"/>
      <c r="F20" s="267"/>
    </row>
    <row r="21" spans="1:6" ht="24" customHeight="1">
      <c r="A21" s="259" t="s">
        <v>173</v>
      </c>
      <c r="B21" s="268"/>
      <c r="C21" s="268"/>
      <c r="D21" s="268"/>
      <c r="E21" s="268"/>
      <c r="F21" s="260"/>
    </row>
    <row r="22" spans="1:6" ht="24" customHeight="1">
      <c r="A22" s="77" t="s">
        <v>168</v>
      </c>
      <c r="B22" s="267"/>
      <c r="C22" s="267"/>
      <c r="D22" s="267"/>
      <c r="E22" s="267"/>
      <c r="F22" s="267"/>
    </row>
    <row r="23" spans="1:6" ht="24" customHeight="1">
      <c r="A23" s="77" t="s">
        <v>169</v>
      </c>
      <c r="B23" s="267"/>
      <c r="C23" s="267"/>
      <c r="D23" s="267"/>
      <c r="E23" s="267"/>
      <c r="F23" s="267"/>
    </row>
    <row r="24" spans="1:6" ht="24" customHeight="1">
      <c r="A24" s="77" t="s">
        <v>170</v>
      </c>
      <c r="B24" s="267"/>
      <c r="C24" s="267"/>
      <c r="D24" s="267"/>
      <c r="E24" s="267"/>
      <c r="F24" s="267"/>
    </row>
    <row r="25" spans="1:6" ht="24" customHeight="1">
      <c r="A25" s="77" t="s">
        <v>171</v>
      </c>
      <c r="B25" s="267"/>
      <c r="C25" s="267"/>
      <c r="D25" s="267"/>
      <c r="E25" s="267"/>
      <c r="F25" s="267"/>
    </row>
    <row r="26" spans="1:6" ht="24" customHeight="1">
      <c r="A26" s="259" t="s">
        <v>174</v>
      </c>
      <c r="B26" s="268"/>
      <c r="C26" s="268"/>
      <c r="D26" s="268"/>
      <c r="E26" s="268"/>
      <c r="F26" s="260"/>
    </row>
    <row r="27" spans="1:6" ht="24" customHeight="1">
      <c r="A27" s="77" t="s">
        <v>168</v>
      </c>
      <c r="B27" s="267"/>
      <c r="C27" s="267"/>
      <c r="D27" s="267"/>
      <c r="E27" s="267"/>
      <c r="F27" s="267"/>
    </row>
    <row r="28" spans="1:6" ht="24" customHeight="1">
      <c r="A28" s="77" t="s">
        <v>169</v>
      </c>
      <c r="B28" s="267"/>
      <c r="C28" s="267"/>
      <c r="D28" s="267"/>
      <c r="E28" s="267"/>
      <c r="F28" s="267"/>
    </row>
    <row r="29" spans="1:6" ht="24" customHeight="1">
      <c r="A29" s="77" t="s">
        <v>170</v>
      </c>
      <c r="B29" s="267"/>
      <c r="C29" s="267"/>
      <c r="D29" s="267"/>
      <c r="E29" s="267"/>
      <c r="F29" s="267"/>
    </row>
    <row r="30" spans="1:6" ht="24" customHeight="1">
      <c r="A30" s="77" t="s">
        <v>171</v>
      </c>
      <c r="B30" s="267"/>
      <c r="C30" s="267"/>
      <c r="D30" s="267"/>
      <c r="E30" s="267"/>
      <c r="F30" s="267"/>
    </row>
    <row r="31" spans="1:6" ht="24" customHeight="1">
      <c r="A31" s="259" t="s">
        <v>175</v>
      </c>
      <c r="B31" s="268"/>
      <c r="C31" s="268"/>
      <c r="D31" s="268"/>
      <c r="E31" s="268"/>
      <c r="F31" s="260"/>
    </row>
    <row r="32" spans="1:6" ht="24" customHeight="1">
      <c r="A32" s="77" t="s">
        <v>168</v>
      </c>
      <c r="B32" s="267"/>
      <c r="C32" s="267"/>
      <c r="D32" s="267"/>
      <c r="E32" s="267"/>
      <c r="F32" s="267"/>
    </row>
    <row r="33" spans="1:6" ht="24" customHeight="1">
      <c r="A33" s="77" t="s">
        <v>169</v>
      </c>
      <c r="B33" s="267"/>
      <c r="C33" s="267"/>
      <c r="D33" s="267"/>
      <c r="E33" s="267"/>
      <c r="F33" s="267"/>
    </row>
    <row r="34" spans="1:6" ht="24" customHeight="1">
      <c r="A34" s="77" t="s">
        <v>170</v>
      </c>
      <c r="B34" s="267"/>
      <c r="C34" s="267"/>
      <c r="D34" s="267"/>
      <c r="E34" s="267"/>
      <c r="F34" s="267"/>
    </row>
    <row r="35" spans="1:6" ht="24" customHeight="1">
      <c r="A35" s="77" t="s">
        <v>171</v>
      </c>
      <c r="B35" s="267"/>
      <c r="C35" s="267"/>
      <c r="D35" s="267"/>
      <c r="E35" s="267"/>
      <c r="F35" s="267"/>
    </row>
    <row r="36" spans="1:6" ht="24" customHeight="1">
      <c r="A36" s="259" t="s">
        <v>176</v>
      </c>
      <c r="B36" s="268"/>
      <c r="C36" s="268"/>
      <c r="D36" s="268"/>
      <c r="E36" s="268"/>
      <c r="F36" s="260"/>
    </row>
    <row r="37" spans="1:6" ht="24" customHeight="1">
      <c r="A37" s="77" t="s">
        <v>168</v>
      </c>
      <c r="B37" s="267"/>
      <c r="C37" s="267"/>
      <c r="D37" s="267"/>
      <c r="E37" s="267"/>
      <c r="F37" s="267"/>
    </row>
    <row r="38" spans="1:6" ht="24" customHeight="1">
      <c r="A38" s="77" t="s">
        <v>169</v>
      </c>
      <c r="B38" s="267"/>
      <c r="C38" s="267"/>
      <c r="D38" s="267"/>
      <c r="E38" s="267"/>
      <c r="F38" s="267"/>
    </row>
    <row r="39" spans="1:6" ht="24" customHeight="1">
      <c r="A39" s="77" t="s">
        <v>170</v>
      </c>
      <c r="B39" s="267"/>
      <c r="C39" s="267"/>
      <c r="D39" s="267"/>
      <c r="E39" s="267"/>
      <c r="F39" s="267"/>
    </row>
    <row r="40" spans="1:6" ht="24" customHeight="1">
      <c r="A40" s="77" t="s">
        <v>171</v>
      </c>
      <c r="B40" s="267"/>
      <c r="C40" s="267"/>
      <c r="D40" s="267"/>
      <c r="E40" s="267"/>
      <c r="F40" s="267"/>
    </row>
    <row r="41" spans="1:6" ht="24" customHeight="1">
      <c r="A41" s="259" t="s">
        <v>177</v>
      </c>
      <c r="B41" s="268"/>
      <c r="C41" s="268"/>
      <c r="D41" s="268"/>
      <c r="E41" s="268"/>
      <c r="F41" s="260"/>
    </row>
    <row r="42" spans="1:6" ht="24" customHeight="1">
      <c r="A42" s="77" t="s">
        <v>168</v>
      </c>
      <c r="B42" s="267"/>
      <c r="C42" s="267"/>
      <c r="D42" s="267"/>
      <c r="E42" s="267"/>
      <c r="F42" s="267"/>
    </row>
    <row r="43" spans="1:6" ht="24" customHeight="1">
      <c r="A43" s="77" t="s">
        <v>169</v>
      </c>
      <c r="B43" s="267"/>
      <c r="C43" s="267"/>
      <c r="D43" s="267"/>
      <c r="E43" s="267"/>
      <c r="F43" s="267"/>
    </row>
    <row r="44" spans="1:6" ht="24" customHeight="1">
      <c r="A44" s="77" t="s">
        <v>170</v>
      </c>
      <c r="B44" s="267"/>
      <c r="C44" s="267"/>
      <c r="D44" s="267"/>
      <c r="E44" s="267"/>
      <c r="F44" s="267"/>
    </row>
    <row r="45" spans="1:6" ht="24" customHeight="1">
      <c r="A45" s="77" t="s">
        <v>171</v>
      </c>
      <c r="B45" s="267"/>
      <c r="C45" s="267"/>
      <c r="D45" s="267"/>
      <c r="E45" s="267"/>
      <c r="F45" s="267"/>
    </row>
    <row r="46" spans="1:6" ht="24" customHeight="1">
      <c r="A46" s="246" t="s">
        <v>178</v>
      </c>
      <c r="B46" s="269"/>
      <c r="C46" s="269"/>
      <c r="D46" s="269"/>
      <c r="E46" s="269"/>
      <c r="F46" s="247"/>
    </row>
    <row r="47" spans="1:6" ht="24" customHeight="1">
      <c r="A47" s="270"/>
      <c r="B47" s="271"/>
      <c r="C47" s="271"/>
      <c r="D47" s="271"/>
      <c r="E47" s="271"/>
      <c r="F47" s="272"/>
    </row>
    <row r="48" spans="1:6" ht="15.95" customHeight="1">
      <c r="A48" s="273" t="s">
        <v>179</v>
      </c>
      <c r="B48" s="274"/>
      <c r="C48" s="274"/>
      <c r="D48" s="274"/>
      <c r="E48" s="274"/>
      <c r="F48" s="275"/>
    </row>
    <row r="49" spans="1:6" ht="15.95" customHeight="1">
      <c r="A49" s="276" t="s">
        <v>180</v>
      </c>
      <c r="B49" s="277"/>
      <c r="C49" s="277"/>
      <c r="D49" s="277"/>
      <c r="E49" s="277"/>
      <c r="F49" s="278"/>
    </row>
    <row r="50" spans="1:6" ht="24" customHeight="1">
      <c r="A50" s="264" t="s">
        <v>181</v>
      </c>
      <c r="B50" s="265"/>
      <c r="C50" s="265"/>
      <c r="D50" s="265"/>
      <c r="E50" s="265"/>
      <c r="F50" s="266"/>
    </row>
    <row r="51" spans="1:6" ht="24" customHeight="1">
      <c r="A51" s="78" t="s">
        <v>168</v>
      </c>
      <c r="B51" s="267"/>
      <c r="C51" s="267"/>
      <c r="D51" s="267"/>
      <c r="E51" s="267"/>
      <c r="F51" s="267"/>
    </row>
    <row r="52" spans="1:6" ht="24" customHeight="1">
      <c r="A52" s="78" t="s">
        <v>169</v>
      </c>
      <c r="B52" s="267"/>
      <c r="C52" s="267"/>
      <c r="D52" s="267"/>
      <c r="E52" s="267"/>
      <c r="F52" s="267"/>
    </row>
    <row r="53" spans="1:6" ht="24" customHeight="1">
      <c r="A53" s="78" t="s">
        <v>170</v>
      </c>
      <c r="B53" s="267"/>
      <c r="C53" s="267"/>
      <c r="D53" s="267"/>
      <c r="E53" s="267"/>
      <c r="F53" s="267"/>
    </row>
    <row r="54" spans="1:6" ht="24" customHeight="1">
      <c r="A54" s="78" t="s">
        <v>171</v>
      </c>
      <c r="B54" s="267"/>
      <c r="C54" s="267"/>
      <c r="D54" s="267"/>
      <c r="E54" s="267"/>
      <c r="F54" s="267"/>
    </row>
    <row r="55" spans="1:6" ht="24" customHeight="1">
      <c r="A55" s="264" t="s">
        <v>182</v>
      </c>
      <c r="B55" s="265"/>
      <c r="C55" s="265"/>
      <c r="D55" s="265"/>
      <c r="E55" s="265"/>
      <c r="F55" s="266"/>
    </row>
    <row r="56" spans="1:6" ht="24" customHeight="1">
      <c r="A56" s="78" t="s">
        <v>168</v>
      </c>
      <c r="B56" s="267"/>
      <c r="C56" s="267"/>
      <c r="D56" s="267"/>
      <c r="E56" s="267"/>
      <c r="F56" s="267"/>
    </row>
    <row r="57" spans="1:6" ht="24" customHeight="1">
      <c r="A57" s="78" t="s">
        <v>169</v>
      </c>
      <c r="B57" s="267"/>
      <c r="C57" s="267"/>
      <c r="D57" s="267"/>
      <c r="E57" s="267"/>
      <c r="F57" s="267"/>
    </row>
    <row r="58" spans="1:6" ht="24" customHeight="1">
      <c r="A58" s="78" t="s">
        <v>170</v>
      </c>
      <c r="B58" s="267"/>
      <c r="C58" s="267"/>
      <c r="D58" s="267"/>
      <c r="E58" s="267"/>
      <c r="F58" s="267"/>
    </row>
    <row r="59" spans="1:6" ht="24" customHeight="1">
      <c r="A59" s="78" t="s">
        <v>171</v>
      </c>
      <c r="B59" s="267"/>
      <c r="C59" s="267"/>
      <c r="D59" s="267"/>
      <c r="E59" s="267"/>
      <c r="F59" s="267"/>
    </row>
    <row r="60" spans="1:6" ht="24" customHeight="1">
      <c r="A60" s="264" t="s">
        <v>183</v>
      </c>
      <c r="B60" s="265"/>
      <c r="C60" s="265"/>
      <c r="D60" s="265"/>
      <c r="E60" s="265"/>
      <c r="F60" s="266"/>
    </row>
    <row r="61" spans="1:6" ht="24" customHeight="1">
      <c r="A61" s="78" t="s">
        <v>168</v>
      </c>
      <c r="B61" s="267"/>
      <c r="C61" s="267"/>
      <c r="D61" s="267"/>
      <c r="E61" s="267"/>
      <c r="F61" s="267"/>
    </row>
    <row r="62" spans="1:6" ht="24" customHeight="1">
      <c r="A62" s="78" t="s">
        <v>169</v>
      </c>
      <c r="B62" s="267"/>
      <c r="C62" s="267"/>
      <c r="D62" s="267"/>
      <c r="E62" s="267"/>
      <c r="F62" s="267"/>
    </row>
    <row r="63" spans="1:6" ht="24" customHeight="1">
      <c r="A63" s="78" t="s">
        <v>170</v>
      </c>
      <c r="B63" s="267"/>
      <c r="C63" s="267"/>
      <c r="D63" s="267"/>
      <c r="E63" s="267"/>
      <c r="F63" s="267"/>
    </row>
    <row r="64" spans="1:6" ht="24" customHeight="1">
      <c r="A64" s="78" t="s">
        <v>171</v>
      </c>
      <c r="B64" s="267"/>
      <c r="C64" s="267"/>
      <c r="D64" s="267"/>
      <c r="E64" s="267"/>
      <c r="F64" s="267"/>
    </row>
    <row r="65" spans="1:6" ht="24" customHeight="1">
      <c r="A65" s="264" t="s">
        <v>184</v>
      </c>
      <c r="B65" s="265"/>
      <c r="C65" s="265"/>
      <c r="D65" s="265"/>
      <c r="E65" s="265"/>
      <c r="F65" s="266"/>
    </row>
    <row r="66" spans="1:6" ht="24" customHeight="1">
      <c r="A66" s="78" t="s">
        <v>168</v>
      </c>
      <c r="B66" s="267"/>
      <c r="C66" s="267"/>
      <c r="D66" s="267"/>
      <c r="E66" s="267"/>
      <c r="F66" s="267"/>
    </row>
    <row r="67" spans="1:6" ht="24" customHeight="1">
      <c r="A67" s="78" t="s">
        <v>169</v>
      </c>
      <c r="B67" s="267"/>
      <c r="C67" s="267"/>
      <c r="D67" s="267"/>
      <c r="E67" s="267"/>
      <c r="F67" s="267"/>
    </row>
    <row r="68" spans="1:6" ht="24" customHeight="1">
      <c r="A68" s="78" t="s">
        <v>170</v>
      </c>
      <c r="B68" s="267"/>
      <c r="C68" s="267"/>
      <c r="D68" s="267"/>
      <c r="E68" s="267"/>
      <c r="F68" s="267"/>
    </row>
    <row r="69" spans="1:6" ht="24" customHeight="1">
      <c r="A69" s="78" t="s">
        <v>171</v>
      </c>
      <c r="B69" s="267"/>
      <c r="C69" s="267"/>
      <c r="D69" s="267"/>
      <c r="E69" s="267"/>
      <c r="F69" s="267"/>
    </row>
    <row r="70" spans="1:6" ht="51.75" customHeight="1">
      <c r="A70" s="259" t="s">
        <v>185</v>
      </c>
      <c r="B70" s="260"/>
      <c r="C70" s="261" t="str">
        <f>'Poziv za dostavu ponude'!M13</f>
        <v>Usluga preuzimanja i zbrinjavanja odvojeno prikupljene posebne kategorije otpada u okviru javne usluge, za IVKOM d.d., Ivanec</v>
      </c>
      <c r="D70" s="262"/>
      <c r="E70" s="262"/>
      <c r="F70" s="263"/>
    </row>
    <row r="71" spans="1:6" ht="24" customHeight="1">
      <c r="A71" s="259" t="s">
        <v>186</v>
      </c>
      <c r="B71" s="260"/>
      <c r="C71" s="261"/>
      <c r="D71" s="262"/>
      <c r="E71" s="262"/>
      <c r="F71" s="263"/>
    </row>
    <row r="72" spans="1:6" ht="24" customHeight="1">
      <c r="A72" s="259" t="s">
        <v>187</v>
      </c>
      <c r="B72" s="260"/>
      <c r="C72" s="261"/>
      <c r="D72" s="262"/>
      <c r="E72" s="262"/>
      <c r="F72" s="263"/>
    </row>
    <row r="73" spans="1:6" ht="24" customHeight="1">
      <c r="A73" s="259" t="s">
        <v>188</v>
      </c>
      <c r="B73" s="260"/>
      <c r="C73" s="261"/>
      <c r="D73" s="262"/>
      <c r="E73" s="262"/>
      <c r="F73" s="263"/>
    </row>
    <row r="74" spans="1:6" ht="24" customHeight="1">
      <c r="A74" s="259" t="s">
        <v>189</v>
      </c>
      <c r="B74" s="260"/>
      <c r="C74" s="261"/>
      <c r="D74" s="262"/>
      <c r="E74" s="262"/>
      <c r="F74" s="263"/>
    </row>
    <row r="75" spans="1:6" ht="24" customHeight="1">
      <c r="A75" s="259" t="s">
        <v>190</v>
      </c>
      <c r="B75" s="260"/>
      <c r="C75" s="261" t="s">
        <v>237</v>
      </c>
      <c r="D75" s="262"/>
      <c r="E75" s="262"/>
      <c r="F75" s="263"/>
    </row>
    <row r="76" spans="1:6" ht="24" customHeight="1">
      <c r="A76" s="259" t="s">
        <v>191</v>
      </c>
      <c r="B76" s="260"/>
      <c r="C76" s="261"/>
      <c r="D76" s="262"/>
      <c r="E76" s="262"/>
      <c r="F76" s="263"/>
    </row>
    <row r="77" spans="1:6" ht="24" customHeight="1">
      <c r="A77" s="246" t="s">
        <v>192</v>
      </c>
      <c r="B77" s="247"/>
      <c r="C77" s="248"/>
      <c r="D77" s="249"/>
      <c r="E77" s="249"/>
      <c r="F77" s="250"/>
    </row>
    <row r="78" spans="1:6" s="83" customFormat="1" ht="80.099999999999994" customHeight="1">
      <c r="A78" s="79" t="s">
        <v>168</v>
      </c>
      <c r="B78" s="80"/>
      <c r="C78" s="81" t="s">
        <v>193</v>
      </c>
      <c r="D78" s="82"/>
      <c r="E78" s="81" t="s">
        <v>194</v>
      </c>
      <c r="F78" s="82"/>
    </row>
    <row r="79" spans="1:6" s="83" customFormat="1" ht="80.099999999999994" customHeight="1">
      <c r="A79" s="84" t="s">
        <v>169</v>
      </c>
      <c r="B79" s="85"/>
      <c r="C79" s="86" t="s">
        <v>193</v>
      </c>
      <c r="D79" s="87"/>
      <c r="E79" s="86" t="s">
        <v>194</v>
      </c>
      <c r="F79" s="87"/>
    </row>
    <row r="80" spans="1:6" s="83" customFormat="1" ht="80.099999999999994" customHeight="1">
      <c r="A80" s="84" t="s">
        <v>170</v>
      </c>
      <c r="B80" s="85"/>
      <c r="C80" s="86" t="s">
        <v>193</v>
      </c>
      <c r="D80" s="87"/>
      <c r="E80" s="86" t="s">
        <v>194</v>
      </c>
      <c r="F80" s="87"/>
    </row>
    <row r="81" spans="1:6" s="83" customFormat="1" ht="80.099999999999994" customHeight="1">
      <c r="A81" s="84" t="s">
        <v>171</v>
      </c>
      <c r="B81" s="85"/>
      <c r="C81" s="86" t="s">
        <v>193</v>
      </c>
      <c r="D81" s="87"/>
      <c r="E81" s="86" t="s">
        <v>194</v>
      </c>
      <c r="F81" s="87"/>
    </row>
  </sheetData>
  <mergeCells count="82">
    <mergeCell ref="A16:F16"/>
    <mergeCell ref="B2:F2"/>
    <mergeCell ref="A7:B7"/>
    <mergeCell ref="C7:F7"/>
    <mergeCell ref="A10:F10"/>
    <mergeCell ref="A11:F11"/>
    <mergeCell ref="B12:F12"/>
    <mergeCell ref="B13:F13"/>
    <mergeCell ref="B14:F14"/>
    <mergeCell ref="B15:F15"/>
    <mergeCell ref="B28:F28"/>
    <mergeCell ref="B17:F17"/>
    <mergeCell ref="B18:F18"/>
    <mergeCell ref="B19:F19"/>
    <mergeCell ref="B20:F20"/>
    <mergeCell ref="A21:F21"/>
    <mergeCell ref="B22:F22"/>
    <mergeCell ref="B23:F23"/>
    <mergeCell ref="B24:F24"/>
    <mergeCell ref="B25:F25"/>
    <mergeCell ref="A26:F26"/>
    <mergeCell ref="B27:F27"/>
    <mergeCell ref="B40:F40"/>
    <mergeCell ref="B29:F29"/>
    <mergeCell ref="B30:F30"/>
    <mergeCell ref="A31:F31"/>
    <mergeCell ref="B32:F32"/>
    <mergeCell ref="B33:F33"/>
    <mergeCell ref="B34:F34"/>
    <mergeCell ref="B35:F35"/>
    <mergeCell ref="A36:F36"/>
    <mergeCell ref="B37:F37"/>
    <mergeCell ref="B38:F38"/>
    <mergeCell ref="B39:F39"/>
    <mergeCell ref="B52:F52"/>
    <mergeCell ref="A41:F41"/>
    <mergeCell ref="B42:F42"/>
    <mergeCell ref="B43:F43"/>
    <mergeCell ref="B44:F44"/>
    <mergeCell ref="B45:F45"/>
    <mergeCell ref="A46:F46"/>
    <mergeCell ref="A47:F47"/>
    <mergeCell ref="A48:F48"/>
    <mergeCell ref="A49:F49"/>
    <mergeCell ref="A50:F50"/>
    <mergeCell ref="B51:F51"/>
    <mergeCell ref="B64:F64"/>
    <mergeCell ref="B53:F53"/>
    <mergeCell ref="B54:F54"/>
    <mergeCell ref="A55:F55"/>
    <mergeCell ref="B56:F56"/>
    <mergeCell ref="B57:F57"/>
    <mergeCell ref="B58:F58"/>
    <mergeCell ref="B59:F59"/>
    <mergeCell ref="A60:F60"/>
    <mergeCell ref="B61:F61"/>
    <mergeCell ref="B62:F62"/>
    <mergeCell ref="B63:F63"/>
    <mergeCell ref="C73:F73"/>
    <mergeCell ref="A65:F65"/>
    <mergeCell ref="B66:F66"/>
    <mergeCell ref="B67:F67"/>
    <mergeCell ref="B68:F68"/>
    <mergeCell ref="B69:F69"/>
    <mergeCell ref="A70:B70"/>
    <mergeCell ref="C70:F70"/>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J4" sqref="J4"/>
    </sheetView>
  </sheetViews>
  <sheetFormatPr defaultRowHeight="15"/>
  <cols>
    <col min="1" max="1" width="17.140625" style="122" customWidth="1"/>
    <col min="2" max="2" width="19.140625" style="118" customWidth="1"/>
    <col min="3" max="3" width="8.7109375" style="70" customWidth="1"/>
    <col min="4" max="4" width="18.28515625" style="118" customWidth="1"/>
    <col min="5" max="5" width="6.85546875" style="118" customWidth="1"/>
    <col min="6" max="6" width="17.28515625" style="118" customWidth="1"/>
    <col min="7" max="16384" width="9.140625" style="118"/>
  </cols>
  <sheetData>
    <row r="1" spans="1:9" ht="8.1" customHeight="1" thickTop="1">
      <c r="A1" s="115"/>
      <c r="B1" s="116"/>
      <c r="C1" s="68"/>
      <c r="D1" s="116"/>
      <c r="E1" s="116"/>
      <c r="F1" s="117"/>
    </row>
    <row r="2" spans="1:9" ht="27.95" customHeight="1">
      <c r="A2" s="283" t="s">
        <v>326</v>
      </c>
      <c r="B2" s="284"/>
      <c r="C2" s="284"/>
      <c r="D2" s="284"/>
      <c r="E2" s="284"/>
      <c r="F2" s="285"/>
    </row>
    <row r="3" spans="1:9" ht="8.1" customHeight="1" thickBot="1">
      <c r="A3" s="119"/>
      <c r="B3" s="120"/>
      <c r="C3" s="93"/>
      <c r="D3" s="120"/>
      <c r="E3" s="120"/>
      <c r="F3" s="121"/>
    </row>
    <row r="4" spans="1:9" ht="33.950000000000003" customHeight="1" thickTop="1" thickBot="1">
      <c r="A4" s="286" t="s">
        <v>224</v>
      </c>
      <c r="B4" s="287"/>
      <c r="C4" s="287"/>
      <c r="D4" s="287"/>
      <c r="E4" s="287"/>
      <c r="F4" s="288"/>
      <c r="I4" s="95"/>
    </row>
    <row r="5" spans="1:9" ht="6.95" customHeight="1" thickTop="1">
      <c r="A5" s="71"/>
      <c r="B5" s="72"/>
      <c r="C5" s="72"/>
      <c r="D5" s="72"/>
      <c r="E5" s="72"/>
      <c r="F5" s="72"/>
    </row>
    <row r="6" spans="1:9" ht="6.95" customHeight="1"/>
    <row r="7" spans="1:9" ht="24" customHeight="1">
      <c r="A7" s="289" t="s">
        <v>25</v>
      </c>
      <c r="B7" s="290"/>
      <c r="C7" s="291" t="str">
        <f>'Ponudbeni list'!C3</f>
        <v>IVKOM d.d., Ivanec, Vladimira Nazora 96b</v>
      </c>
      <c r="D7" s="292"/>
      <c r="E7" s="292"/>
      <c r="F7" s="293"/>
    </row>
    <row r="8" spans="1:9" ht="24" customHeight="1">
      <c r="A8" s="289" t="s">
        <v>98</v>
      </c>
      <c r="B8" s="290"/>
      <c r="C8" s="291" t="str">
        <f>'Ponudbeni list'!C6</f>
        <v>JN–09–25</v>
      </c>
      <c r="D8" s="292"/>
      <c r="E8" s="292"/>
      <c r="F8" s="293"/>
    </row>
    <row r="9" spans="1:9" ht="12" customHeight="1">
      <c r="A9" s="123"/>
      <c r="B9" s="124"/>
      <c r="C9" s="75"/>
      <c r="D9" s="124"/>
      <c r="E9" s="124"/>
      <c r="F9" s="125"/>
    </row>
    <row r="10" spans="1:9" ht="24" customHeight="1">
      <c r="A10" s="280" t="s">
        <v>206</v>
      </c>
      <c r="B10" s="281"/>
      <c r="C10" s="281"/>
      <c r="D10" s="281"/>
      <c r="E10" s="281"/>
      <c r="F10" s="282"/>
    </row>
    <row r="11" spans="1:9" ht="24" customHeight="1">
      <c r="A11" s="259" t="s">
        <v>207</v>
      </c>
      <c r="B11" s="268"/>
      <c r="C11" s="268"/>
      <c r="D11" s="268"/>
      <c r="E11" s="268"/>
      <c r="F11" s="260"/>
    </row>
    <row r="12" spans="1:9" ht="26.1" customHeight="1">
      <c r="A12" s="77" t="s">
        <v>208</v>
      </c>
      <c r="B12" s="267"/>
      <c r="C12" s="267"/>
      <c r="D12" s="267"/>
      <c r="E12" s="267"/>
      <c r="F12" s="267"/>
    </row>
    <row r="13" spans="1:9" ht="26.1" customHeight="1">
      <c r="A13" s="77" t="s">
        <v>209</v>
      </c>
      <c r="B13" s="267"/>
      <c r="C13" s="267"/>
      <c r="D13" s="267"/>
      <c r="E13" s="267"/>
      <c r="F13" s="267"/>
    </row>
    <row r="14" spans="1:9" ht="26.1" customHeight="1">
      <c r="A14" s="77" t="s">
        <v>210</v>
      </c>
      <c r="B14" s="267"/>
      <c r="C14" s="267"/>
      <c r="D14" s="267"/>
      <c r="E14" s="267"/>
      <c r="F14" s="267"/>
    </row>
    <row r="15" spans="1:9" ht="26.1" customHeight="1">
      <c r="A15" s="77" t="s">
        <v>211</v>
      </c>
      <c r="B15" s="267"/>
      <c r="C15" s="267"/>
      <c r="D15" s="267"/>
      <c r="E15" s="267"/>
      <c r="F15" s="267"/>
    </row>
    <row r="16" spans="1:9" ht="26.1" customHeight="1">
      <c r="A16" s="77" t="s">
        <v>32</v>
      </c>
      <c r="B16" s="267"/>
      <c r="C16" s="267"/>
      <c r="D16" s="267"/>
      <c r="E16" s="267"/>
      <c r="F16" s="267"/>
    </row>
    <row r="17" spans="1:6" ht="26.1" customHeight="1">
      <c r="A17" s="77" t="s">
        <v>212</v>
      </c>
      <c r="B17" s="267"/>
      <c r="C17" s="267"/>
      <c r="D17" s="267"/>
      <c r="E17" s="267"/>
      <c r="F17" s="267"/>
    </row>
    <row r="18" spans="1:6" ht="24" customHeight="1">
      <c r="A18" s="259" t="s">
        <v>213</v>
      </c>
      <c r="B18" s="268"/>
      <c r="C18" s="268"/>
      <c r="D18" s="268"/>
      <c r="E18" s="268"/>
      <c r="F18" s="260"/>
    </row>
    <row r="19" spans="1:6" ht="26.1" customHeight="1">
      <c r="A19" s="77" t="s">
        <v>208</v>
      </c>
      <c r="B19" s="267"/>
      <c r="C19" s="267"/>
      <c r="D19" s="267"/>
      <c r="E19" s="267"/>
      <c r="F19" s="267"/>
    </row>
    <row r="20" spans="1:6" ht="26.1" customHeight="1">
      <c r="A20" s="77" t="s">
        <v>209</v>
      </c>
      <c r="B20" s="267"/>
      <c r="C20" s="267"/>
      <c r="D20" s="267"/>
      <c r="E20" s="267"/>
      <c r="F20" s="267"/>
    </row>
    <row r="21" spans="1:6" ht="26.1" customHeight="1">
      <c r="A21" s="77" t="s">
        <v>210</v>
      </c>
      <c r="B21" s="267"/>
      <c r="C21" s="267"/>
      <c r="D21" s="267"/>
      <c r="E21" s="267"/>
      <c r="F21" s="267"/>
    </row>
    <row r="22" spans="1:6" ht="26.1" customHeight="1">
      <c r="A22" s="77" t="s">
        <v>211</v>
      </c>
      <c r="B22" s="267"/>
      <c r="C22" s="267"/>
      <c r="D22" s="267"/>
      <c r="E22" s="267"/>
      <c r="F22" s="267"/>
    </row>
    <row r="23" spans="1:6" ht="26.1" customHeight="1">
      <c r="A23" s="77" t="s">
        <v>32</v>
      </c>
      <c r="B23" s="267"/>
      <c r="C23" s="267"/>
      <c r="D23" s="267"/>
      <c r="E23" s="267"/>
      <c r="F23" s="267"/>
    </row>
    <row r="24" spans="1:6" ht="26.1" customHeight="1">
      <c r="A24" s="77" t="s">
        <v>212</v>
      </c>
      <c r="B24" s="267"/>
      <c r="C24" s="267"/>
      <c r="D24" s="267"/>
      <c r="E24" s="267"/>
      <c r="F24" s="267"/>
    </row>
    <row r="25" spans="1:6" ht="24" customHeight="1">
      <c r="A25" s="259" t="s">
        <v>214</v>
      </c>
      <c r="B25" s="268"/>
      <c r="C25" s="268"/>
      <c r="D25" s="268"/>
      <c r="E25" s="268"/>
      <c r="F25" s="260"/>
    </row>
    <row r="26" spans="1:6" ht="26.1" customHeight="1">
      <c r="A26" s="77" t="s">
        <v>208</v>
      </c>
      <c r="B26" s="267"/>
      <c r="C26" s="267"/>
      <c r="D26" s="267"/>
      <c r="E26" s="267"/>
      <c r="F26" s="267"/>
    </row>
    <row r="27" spans="1:6" ht="26.1" customHeight="1">
      <c r="A27" s="77" t="s">
        <v>209</v>
      </c>
      <c r="B27" s="267"/>
      <c r="C27" s="267"/>
      <c r="D27" s="267"/>
      <c r="E27" s="267"/>
      <c r="F27" s="267"/>
    </row>
    <row r="28" spans="1:6" ht="26.1" customHeight="1">
      <c r="A28" s="77" t="s">
        <v>210</v>
      </c>
      <c r="B28" s="267"/>
      <c r="C28" s="267"/>
      <c r="D28" s="267"/>
      <c r="E28" s="267"/>
      <c r="F28" s="267"/>
    </row>
    <row r="29" spans="1:6" ht="26.1" customHeight="1">
      <c r="A29" s="77" t="s">
        <v>211</v>
      </c>
      <c r="B29" s="267"/>
      <c r="C29" s="267"/>
      <c r="D29" s="267"/>
      <c r="E29" s="267"/>
      <c r="F29" s="267"/>
    </row>
    <row r="30" spans="1:6" ht="26.1" customHeight="1">
      <c r="A30" s="77" t="s">
        <v>32</v>
      </c>
      <c r="B30" s="267"/>
      <c r="C30" s="267"/>
      <c r="D30" s="267"/>
      <c r="E30" s="267"/>
      <c r="F30" s="267"/>
    </row>
    <row r="31" spans="1:6" ht="26.1" customHeight="1">
      <c r="A31" s="77" t="s">
        <v>212</v>
      </c>
      <c r="B31" s="267"/>
      <c r="C31" s="267"/>
      <c r="D31" s="267"/>
      <c r="E31" s="267"/>
      <c r="F31" s="267"/>
    </row>
    <row r="32" spans="1:6" ht="24" customHeight="1">
      <c r="A32" s="259" t="s">
        <v>215</v>
      </c>
      <c r="B32" s="268"/>
      <c r="C32" s="268"/>
      <c r="D32" s="268"/>
      <c r="E32" s="268"/>
      <c r="F32" s="260"/>
    </row>
    <row r="33" spans="1:6" ht="26.1" customHeight="1">
      <c r="A33" s="77" t="s">
        <v>208</v>
      </c>
      <c r="B33" s="267"/>
      <c r="C33" s="267"/>
      <c r="D33" s="267"/>
      <c r="E33" s="267"/>
      <c r="F33" s="267"/>
    </row>
    <row r="34" spans="1:6" ht="26.1" customHeight="1">
      <c r="A34" s="77" t="s">
        <v>209</v>
      </c>
      <c r="B34" s="267"/>
      <c r="C34" s="267"/>
      <c r="D34" s="267"/>
      <c r="E34" s="267"/>
      <c r="F34" s="267"/>
    </row>
    <row r="35" spans="1:6" ht="26.1" customHeight="1">
      <c r="A35" s="77" t="s">
        <v>210</v>
      </c>
      <c r="B35" s="267"/>
      <c r="C35" s="267"/>
      <c r="D35" s="267"/>
      <c r="E35" s="267"/>
      <c r="F35" s="267"/>
    </row>
    <row r="36" spans="1:6" ht="26.1" customHeight="1">
      <c r="A36" s="77" t="s">
        <v>211</v>
      </c>
      <c r="B36" s="267"/>
      <c r="C36" s="267"/>
      <c r="D36" s="267"/>
      <c r="E36" s="267"/>
      <c r="F36" s="267"/>
    </row>
    <row r="37" spans="1:6" ht="26.1" customHeight="1">
      <c r="A37" s="77" t="s">
        <v>32</v>
      </c>
      <c r="B37" s="267"/>
      <c r="C37" s="267"/>
      <c r="D37" s="267"/>
      <c r="E37" s="267"/>
      <c r="F37" s="267"/>
    </row>
    <row r="38" spans="1:6" ht="26.1" customHeight="1">
      <c r="A38" s="77" t="s">
        <v>212</v>
      </c>
      <c r="B38" s="267"/>
      <c r="C38" s="267"/>
      <c r="D38" s="267"/>
      <c r="E38" s="267"/>
      <c r="F38" s="267"/>
    </row>
    <row r="39" spans="1:6" ht="15.95" customHeight="1">
      <c r="A39" s="273" t="s">
        <v>216</v>
      </c>
      <c r="B39" s="274"/>
      <c r="C39" s="274"/>
      <c r="D39" s="274"/>
      <c r="E39" s="274"/>
      <c r="F39" s="275"/>
    </row>
    <row r="40" spans="1:6" ht="15.95" customHeight="1">
      <c r="A40" s="276" t="s">
        <v>217</v>
      </c>
      <c r="B40" s="277"/>
      <c r="C40" s="277"/>
      <c r="D40" s="277"/>
      <c r="E40" s="277"/>
      <c r="F40" s="278"/>
    </row>
    <row r="41" spans="1:6" ht="26.1" customHeight="1">
      <c r="A41" s="77" t="s">
        <v>207</v>
      </c>
      <c r="B41" s="267"/>
      <c r="C41" s="267"/>
      <c r="D41" s="267"/>
      <c r="E41" s="267"/>
      <c r="F41" s="267"/>
    </row>
    <row r="42" spans="1:6" ht="26.1" customHeight="1">
      <c r="A42" s="77" t="s">
        <v>213</v>
      </c>
      <c r="B42" s="267"/>
      <c r="C42" s="267"/>
      <c r="D42" s="267"/>
      <c r="E42" s="267"/>
      <c r="F42" s="267"/>
    </row>
    <row r="43" spans="1:6" ht="26.1" customHeight="1">
      <c r="A43" s="77" t="s">
        <v>214</v>
      </c>
      <c r="B43" s="267"/>
      <c r="C43" s="267"/>
      <c r="D43" s="267"/>
      <c r="E43" s="267"/>
      <c r="F43" s="267"/>
    </row>
    <row r="44" spans="1:6" ht="26.1" customHeight="1">
      <c r="A44" s="77" t="s">
        <v>215</v>
      </c>
      <c r="B44" s="267"/>
      <c r="C44" s="267"/>
      <c r="D44" s="267"/>
      <c r="E44" s="267"/>
      <c r="F44" s="267"/>
    </row>
    <row r="45" spans="1:6" ht="24" customHeight="1">
      <c r="A45" s="264" t="s">
        <v>218</v>
      </c>
      <c r="B45" s="265"/>
      <c r="C45" s="265"/>
      <c r="D45" s="265"/>
      <c r="E45" s="265"/>
      <c r="F45" s="266"/>
    </row>
    <row r="46" spans="1:6" ht="26.1" customHeight="1">
      <c r="A46" s="77" t="s">
        <v>207</v>
      </c>
      <c r="B46" s="267"/>
      <c r="C46" s="267"/>
      <c r="D46" s="267"/>
      <c r="E46" s="267"/>
      <c r="F46" s="267"/>
    </row>
    <row r="47" spans="1:6" ht="26.1" customHeight="1">
      <c r="A47" s="77" t="s">
        <v>213</v>
      </c>
      <c r="B47" s="267"/>
      <c r="C47" s="267"/>
      <c r="D47" s="267"/>
      <c r="E47" s="267"/>
      <c r="F47" s="267"/>
    </row>
    <row r="48" spans="1:6" ht="26.1" customHeight="1">
      <c r="A48" s="77" t="s">
        <v>214</v>
      </c>
      <c r="B48" s="267"/>
      <c r="C48" s="267"/>
      <c r="D48" s="267"/>
      <c r="E48" s="267"/>
      <c r="F48" s="267"/>
    </row>
    <row r="49" spans="1:6" ht="26.1" customHeight="1">
      <c r="A49" s="77" t="s">
        <v>215</v>
      </c>
      <c r="B49" s="267"/>
      <c r="C49" s="267"/>
      <c r="D49" s="267"/>
      <c r="E49" s="267"/>
      <c r="F49" s="267"/>
    </row>
    <row r="50" spans="1:6" ht="24" customHeight="1">
      <c r="A50" s="264" t="s">
        <v>219</v>
      </c>
      <c r="B50" s="265"/>
      <c r="C50" s="265"/>
      <c r="D50" s="265"/>
      <c r="E50" s="265"/>
      <c r="F50" s="266"/>
    </row>
    <row r="51" spans="1:6" ht="26.1" customHeight="1">
      <c r="A51" s="77" t="s">
        <v>207</v>
      </c>
      <c r="B51" s="267"/>
      <c r="C51" s="267"/>
      <c r="D51" s="267"/>
      <c r="E51" s="267"/>
      <c r="F51" s="267"/>
    </row>
    <row r="52" spans="1:6" ht="26.1" customHeight="1">
      <c r="A52" s="77" t="s">
        <v>213</v>
      </c>
      <c r="B52" s="267"/>
      <c r="C52" s="267"/>
      <c r="D52" s="267"/>
      <c r="E52" s="267"/>
      <c r="F52" s="267"/>
    </row>
    <row r="53" spans="1:6" ht="26.1" customHeight="1">
      <c r="A53" s="77" t="s">
        <v>214</v>
      </c>
      <c r="B53" s="267"/>
      <c r="C53" s="267"/>
      <c r="D53" s="267"/>
      <c r="E53" s="267"/>
      <c r="F53" s="267"/>
    </row>
    <row r="54" spans="1:6" ht="26.1" customHeight="1">
      <c r="A54" s="77" t="s">
        <v>215</v>
      </c>
      <c r="B54" s="267"/>
      <c r="C54" s="267"/>
      <c r="D54" s="267"/>
      <c r="E54" s="267"/>
      <c r="F54" s="267"/>
    </row>
    <row r="55" spans="1:6" ht="24" customHeight="1">
      <c r="A55" s="264" t="s">
        <v>220</v>
      </c>
      <c r="B55" s="265"/>
      <c r="C55" s="265"/>
      <c r="D55" s="265"/>
      <c r="E55" s="265"/>
      <c r="F55" s="266"/>
    </row>
    <row r="56" spans="1:6" ht="26.1" customHeight="1">
      <c r="A56" s="77" t="s">
        <v>207</v>
      </c>
      <c r="B56" s="267"/>
      <c r="C56" s="267"/>
      <c r="D56" s="267"/>
      <c r="E56" s="267"/>
      <c r="F56" s="267"/>
    </row>
    <row r="57" spans="1:6" ht="26.1" customHeight="1">
      <c r="A57" s="77" t="s">
        <v>213</v>
      </c>
      <c r="B57" s="267"/>
      <c r="C57" s="267"/>
      <c r="D57" s="267"/>
      <c r="E57" s="267"/>
      <c r="F57" s="267"/>
    </row>
    <row r="58" spans="1:6" ht="26.1" customHeight="1">
      <c r="A58" s="77" t="s">
        <v>214</v>
      </c>
      <c r="B58" s="267"/>
      <c r="C58" s="267"/>
      <c r="D58" s="267"/>
      <c r="E58" s="267"/>
      <c r="F58" s="267"/>
    </row>
    <row r="59" spans="1:6" ht="26.1" customHeight="1">
      <c r="A59" s="77" t="s">
        <v>215</v>
      </c>
      <c r="B59" s="267"/>
      <c r="C59" s="267"/>
      <c r="D59" s="267"/>
      <c r="E59" s="267"/>
      <c r="F59" s="267"/>
    </row>
    <row r="60" spans="1:6" ht="24" customHeight="1">
      <c r="A60" s="264" t="s">
        <v>221</v>
      </c>
      <c r="B60" s="265"/>
      <c r="C60" s="265"/>
      <c r="D60" s="265"/>
      <c r="E60" s="265"/>
      <c r="F60" s="266"/>
    </row>
    <row r="61" spans="1:6" ht="26.1" customHeight="1">
      <c r="A61" s="77" t="s">
        <v>207</v>
      </c>
      <c r="B61" s="267"/>
      <c r="C61" s="267"/>
      <c r="D61" s="267"/>
      <c r="E61" s="267"/>
      <c r="F61" s="267"/>
    </row>
    <row r="62" spans="1:6" ht="26.1" customHeight="1">
      <c r="A62" s="77" t="s">
        <v>213</v>
      </c>
      <c r="B62" s="267"/>
      <c r="C62" s="267"/>
      <c r="D62" s="267"/>
      <c r="E62" s="267"/>
      <c r="F62" s="267"/>
    </row>
    <row r="63" spans="1:6" ht="26.1" customHeight="1">
      <c r="A63" s="77" t="s">
        <v>214</v>
      </c>
      <c r="B63" s="267"/>
      <c r="C63" s="267"/>
      <c r="D63" s="267"/>
      <c r="E63" s="267"/>
      <c r="F63" s="267"/>
    </row>
    <row r="64" spans="1:6" ht="26.1" customHeight="1">
      <c r="A64" s="77" t="s">
        <v>215</v>
      </c>
      <c r="B64" s="267"/>
      <c r="C64" s="267"/>
      <c r="D64" s="267"/>
      <c r="E64" s="267"/>
      <c r="F64" s="267"/>
    </row>
  </sheetData>
  <mergeCells count="61">
    <mergeCell ref="B64:F64"/>
    <mergeCell ref="B58:F58"/>
    <mergeCell ref="B59:F59"/>
    <mergeCell ref="A60:F60"/>
    <mergeCell ref="B61:F61"/>
    <mergeCell ref="B62:F62"/>
    <mergeCell ref="B63:F63"/>
    <mergeCell ref="B57:F57"/>
    <mergeCell ref="B46:F46"/>
    <mergeCell ref="B47:F47"/>
    <mergeCell ref="B48:F48"/>
    <mergeCell ref="B49:F49"/>
    <mergeCell ref="A50:F50"/>
    <mergeCell ref="B51:F51"/>
    <mergeCell ref="B52:F52"/>
    <mergeCell ref="B53:F53"/>
    <mergeCell ref="B54:F54"/>
    <mergeCell ref="A55:F55"/>
    <mergeCell ref="B56:F56"/>
    <mergeCell ref="A45:F45"/>
    <mergeCell ref="B34:F34"/>
    <mergeCell ref="B35:F35"/>
    <mergeCell ref="B36:F36"/>
    <mergeCell ref="B37:F37"/>
    <mergeCell ref="B38:F38"/>
    <mergeCell ref="A39:F39"/>
    <mergeCell ref="A40:F40"/>
    <mergeCell ref="B41:F41"/>
    <mergeCell ref="B42:F42"/>
    <mergeCell ref="B43:F43"/>
    <mergeCell ref="B44:F44"/>
    <mergeCell ref="B33:F33"/>
    <mergeCell ref="B22:F22"/>
    <mergeCell ref="B23:F23"/>
    <mergeCell ref="B24:F24"/>
    <mergeCell ref="A25:F25"/>
    <mergeCell ref="B26:F26"/>
    <mergeCell ref="B27:F27"/>
    <mergeCell ref="B28:F28"/>
    <mergeCell ref="B29:F29"/>
    <mergeCell ref="B30:F30"/>
    <mergeCell ref="B31:F31"/>
    <mergeCell ref="A32:F32"/>
    <mergeCell ref="B21:F21"/>
    <mergeCell ref="A10:F10"/>
    <mergeCell ref="A11:F11"/>
    <mergeCell ref="B12:F12"/>
    <mergeCell ref="B13:F13"/>
    <mergeCell ref="B14:F14"/>
    <mergeCell ref="B15:F15"/>
    <mergeCell ref="B16:F16"/>
    <mergeCell ref="B17:F17"/>
    <mergeCell ref="A18:F18"/>
    <mergeCell ref="B19:F19"/>
    <mergeCell ref="B20:F20"/>
    <mergeCell ref="A2:F2"/>
    <mergeCell ref="A4:F4"/>
    <mergeCell ref="A7:B7"/>
    <mergeCell ref="C7:F7"/>
    <mergeCell ref="A8:B8"/>
    <mergeCell ref="C8:F8"/>
  </mergeCells>
  <pageMargins left="0.78740157480314965" right="0.59055118110236227"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8"/>
  <sheetViews>
    <sheetView zoomScaleNormal="100" workbookViewId="0">
      <selection activeCell="I3" sqref="I3"/>
    </sheetView>
  </sheetViews>
  <sheetFormatPr defaultRowHeight="12.75"/>
  <cols>
    <col min="1" max="1" width="5.5703125" style="11" customWidth="1"/>
    <col min="2" max="2" width="12" style="11" customWidth="1"/>
    <col min="3" max="3" width="35.28515625" style="11" customWidth="1"/>
    <col min="4" max="4" width="5.5703125" style="11" customWidth="1"/>
    <col min="5" max="5" width="9.85546875" style="11" customWidth="1"/>
    <col min="6" max="6" width="9.42578125" style="11" customWidth="1"/>
    <col min="7" max="7" width="12.8554687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27.95" customHeight="1" thickTop="1" thickBot="1">
      <c r="A1" s="147" t="s">
        <v>101</v>
      </c>
      <c r="B1" s="147"/>
      <c r="C1" s="147"/>
      <c r="D1" s="147"/>
      <c r="E1" s="147"/>
      <c r="F1" s="147"/>
      <c r="G1" s="156" t="s">
        <v>260</v>
      </c>
      <c r="I1" s="48" t="s">
        <v>105</v>
      </c>
    </row>
    <row r="2" spans="1:9" ht="30" customHeight="1" thickTop="1">
      <c r="A2" s="11" t="s">
        <v>33</v>
      </c>
      <c r="C2" s="319">
        <f>'Ponudbeni list'!C8</f>
        <v>0</v>
      </c>
      <c r="D2" s="319"/>
      <c r="E2" s="319"/>
      <c r="F2" s="319"/>
      <c r="G2" s="319"/>
      <c r="I2" s="47" t="s">
        <v>129</v>
      </c>
    </row>
    <row r="3" spans="1:9" ht="30" customHeight="1">
      <c r="A3" s="294" t="s">
        <v>34</v>
      </c>
      <c r="B3" s="294"/>
      <c r="C3" s="320">
        <f>'Ponudbeni list'!C9</f>
        <v>0</v>
      </c>
      <c r="D3" s="320"/>
      <c r="E3" s="320"/>
      <c r="F3" s="320"/>
      <c r="G3" s="320"/>
    </row>
    <row r="4" spans="1:9" ht="30" customHeight="1">
      <c r="A4" s="294" t="s">
        <v>36</v>
      </c>
      <c r="B4" s="294"/>
      <c r="C4" s="320">
        <f>'Ponudbeni list'!C10</f>
        <v>0</v>
      </c>
      <c r="D4" s="320"/>
      <c r="E4" s="320"/>
      <c r="F4" s="320"/>
      <c r="G4" s="320"/>
    </row>
    <row r="5" spans="1:9" ht="8.1" customHeight="1" thickBot="1">
      <c r="A5" s="294"/>
      <c r="B5" s="294"/>
    </row>
    <row r="6" spans="1:9" s="9" customFormat="1" ht="39.950000000000003" customHeight="1">
      <c r="A6" s="295" t="s">
        <v>45</v>
      </c>
      <c r="B6" s="296"/>
      <c r="C6" s="297" t="str">
        <f>'Ponudbeni list'!C5</f>
        <v>Usluga preuzimanja i zbrinjavanja odvojeno prikupljene posebne kategorije otpada u okviru javne usluge, za IVKOM d.d., Ivanec</v>
      </c>
      <c r="D6" s="298"/>
      <c r="E6" s="298"/>
      <c r="F6" s="298"/>
      <c r="G6" s="299"/>
    </row>
    <row r="7" spans="1:9" s="9" customFormat="1" ht="27.95" customHeight="1" thickBot="1">
      <c r="A7" s="312" t="s">
        <v>98</v>
      </c>
      <c r="B7" s="313"/>
      <c r="C7" s="193" t="str">
        <f>'Ponudbeni list'!C6</f>
        <v>JN–09–25</v>
      </c>
      <c r="D7" s="302"/>
      <c r="E7" s="302"/>
      <c r="F7" s="302"/>
      <c r="G7" s="303"/>
    </row>
    <row r="8" spans="1:9" s="9" customFormat="1" ht="27.95" customHeight="1" thickBot="1">
      <c r="A8" s="314" t="s">
        <v>102</v>
      </c>
      <c r="B8" s="315"/>
      <c r="C8" s="315"/>
      <c r="D8" s="315"/>
      <c r="E8" s="315"/>
      <c r="F8" s="315"/>
      <c r="G8" s="316"/>
    </row>
    <row r="9" spans="1:9" s="10" customFormat="1" ht="12" customHeight="1">
      <c r="A9" s="108" t="s">
        <v>327</v>
      </c>
      <c r="B9" s="102" t="s">
        <v>328</v>
      </c>
      <c r="C9" s="176"/>
      <c r="D9" s="102" t="s">
        <v>41</v>
      </c>
      <c r="E9" s="102" t="s">
        <v>130</v>
      </c>
      <c r="F9" s="102" t="s">
        <v>254</v>
      </c>
      <c r="G9" s="103" t="s">
        <v>252</v>
      </c>
    </row>
    <row r="10" spans="1:9" s="10" customFormat="1" ht="12" customHeight="1">
      <c r="A10" s="109" t="s">
        <v>329</v>
      </c>
      <c r="B10" s="104" t="s">
        <v>47</v>
      </c>
      <c r="C10" s="177" t="s">
        <v>330</v>
      </c>
      <c r="D10" s="104" t="s">
        <v>42</v>
      </c>
      <c r="E10" s="104" t="s">
        <v>131</v>
      </c>
      <c r="F10" s="104" t="s">
        <v>331</v>
      </c>
      <c r="G10" s="105" t="s">
        <v>267</v>
      </c>
    </row>
    <row r="11" spans="1:9" ht="12" customHeight="1" thickBot="1">
      <c r="A11" s="110"/>
      <c r="B11" s="184"/>
      <c r="C11" s="178"/>
      <c r="D11" s="106" t="s">
        <v>253</v>
      </c>
      <c r="E11" s="106"/>
      <c r="F11" s="106" t="s">
        <v>40</v>
      </c>
      <c r="G11" s="107" t="s">
        <v>40</v>
      </c>
    </row>
    <row r="12" spans="1:9" s="12" customFormat="1" ht="27" customHeight="1">
      <c r="A12" s="204" t="s">
        <v>0</v>
      </c>
      <c r="B12" s="205" t="s">
        <v>332</v>
      </c>
      <c r="C12" s="205" t="s">
        <v>333</v>
      </c>
      <c r="D12" s="206" t="s">
        <v>334</v>
      </c>
      <c r="E12" s="185">
        <v>1000</v>
      </c>
      <c r="F12" s="185"/>
      <c r="G12" s="186">
        <f t="shared" ref="G12:G24" si="0">E12*F12</f>
        <v>0</v>
      </c>
    </row>
    <row r="13" spans="1:9" s="12" customFormat="1" ht="41.1" customHeight="1">
      <c r="A13" s="204" t="s">
        <v>1</v>
      </c>
      <c r="B13" s="207" t="s">
        <v>335</v>
      </c>
      <c r="C13" s="207" t="s">
        <v>336</v>
      </c>
      <c r="D13" s="206" t="s">
        <v>334</v>
      </c>
      <c r="E13" s="187">
        <v>200</v>
      </c>
      <c r="F13" s="187"/>
      <c r="G13" s="188">
        <f t="shared" si="0"/>
        <v>0</v>
      </c>
    </row>
    <row r="14" spans="1:9" s="12" customFormat="1" ht="27" customHeight="1">
      <c r="A14" s="204" t="s">
        <v>2</v>
      </c>
      <c r="B14" s="207" t="s">
        <v>337</v>
      </c>
      <c r="C14" s="207" t="s">
        <v>338</v>
      </c>
      <c r="D14" s="206" t="s">
        <v>334</v>
      </c>
      <c r="E14" s="187">
        <v>200</v>
      </c>
      <c r="F14" s="187"/>
      <c r="G14" s="188">
        <f t="shared" si="0"/>
        <v>0</v>
      </c>
    </row>
    <row r="15" spans="1:9" s="12" customFormat="1" ht="18" customHeight="1">
      <c r="A15" s="204" t="s">
        <v>3</v>
      </c>
      <c r="B15" s="207" t="s">
        <v>339</v>
      </c>
      <c r="C15" s="207" t="s">
        <v>340</v>
      </c>
      <c r="D15" s="206" t="s">
        <v>334</v>
      </c>
      <c r="E15" s="187">
        <v>500</v>
      </c>
      <c r="F15" s="187"/>
      <c r="G15" s="188">
        <f t="shared" si="0"/>
        <v>0</v>
      </c>
    </row>
    <row r="16" spans="1:9" s="12" customFormat="1" ht="18" customHeight="1">
      <c r="A16" s="204" t="s">
        <v>4</v>
      </c>
      <c r="B16" s="207" t="s">
        <v>341</v>
      </c>
      <c r="C16" s="207" t="s">
        <v>342</v>
      </c>
      <c r="D16" s="206" t="s">
        <v>334</v>
      </c>
      <c r="E16" s="187">
        <v>200</v>
      </c>
      <c r="F16" s="187"/>
      <c r="G16" s="188">
        <f t="shared" si="0"/>
        <v>0</v>
      </c>
    </row>
    <row r="17" spans="1:9" s="12" customFormat="1" ht="27" customHeight="1">
      <c r="A17" s="204" t="s">
        <v>151</v>
      </c>
      <c r="B17" s="207" t="s">
        <v>343</v>
      </c>
      <c r="C17" s="207" t="s">
        <v>344</v>
      </c>
      <c r="D17" s="206" t="s">
        <v>334</v>
      </c>
      <c r="E17" s="187">
        <v>1000</v>
      </c>
      <c r="F17" s="187"/>
      <c r="G17" s="188">
        <f t="shared" si="0"/>
        <v>0</v>
      </c>
    </row>
    <row r="18" spans="1:9" s="12" customFormat="1" ht="27" customHeight="1">
      <c r="A18" s="204" t="s">
        <v>162</v>
      </c>
      <c r="B18" s="207" t="s">
        <v>345</v>
      </c>
      <c r="C18" s="207" t="s">
        <v>346</v>
      </c>
      <c r="D18" s="206" t="s">
        <v>334</v>
      </c>
      <c r="E18" s="187">
        <v>4000</v>
      </c>
      <c r="F18" s="187"/>
      <c r="G18" s="188">
        <f t="shared" si="0"/>
        <v>0</v>
      </c>
    </row>
    <row r="19" spans="1:9" s="12" customFormat="1" ht="18" customHeight="1">
      <c r="A19" s="204" t="s">
        <v>163</v>
      </c>
      <c r="B19" s="207" t="s">
        <v>347</v>
      </c>
      <c r="C19" s="207" t="s">
        <v>348</v>
      </c>
      <c r="D19" s="206" t="s">
        <v>334</v>
      </c>
      <c r="E19" s="187">
        <v>50</v>
      </c>
      <c r="F19" s="187"/>
      <c r="G19" s="188">
        <f t="shared" si="0"/>
        <v>0</v>
      </c>
    </row>
    <row r="20" spans="1:9" s="12" customFormat="1" ht="27" customHeight="1">
      <c r="A20" s="204" t="s">
        <v>255</v>
      </c>
      <c r="B20" s="207" t="s">
        <v>349</v>
      </c>
      <c r="C20" s="207" t="s">
        <v>350</v>
      </c>
      <c r="D20" s="206" t="s">
        <v>334</v>
      </c>
      <c r="E20" s="187">
        <v>50</v>
      </c>
      <c r="F20" s="187"/>
      <c r="G20" s="188">
        <f t="shared" si="0"/>
        <v>0</v>
      </c>
    </row>
    <row r="21" spans="1:9" s="12" customFormat="1" ht="18" customHeight="1">
      <c r="A21" s="204" t="s">
        <v>256</v>
      </c>
      <c r="B21" s="207" t="s">
        <v>351</v>
      </c>
      <c r="C21" s="207" t="s">
        <v>352</v>
      </c>
      <c r="D21" s="206" t="s">
        <v>334</v>
      </c>
      <c r="E21" s="187">
        <v>20</v>
      </c>
      <c r="F21" s="187"/>
      <c r="G21" s="188">
        <f t="shared" si="0"/>
        <v>0</v>
      </c>
    </row>
    <row r="22" spans="1:9" s="12" customFormat="1" ht="27" customHeight="1">
      <c r="A22" s="204" t="s">
        <v>353</v>
      </c>
      <c r="B22" s="207" t="s">
        <v>354</v>
      </c>
      <c r="C22" s="207" t="s">
        <v>355</v>
      </c>
      <c r="D22" s="206" t="s">
        <v>334</v>
      </c>
      <c r="E22" s="187">
        <v>3300</v>
      </c>
      <c r="F22" s="187"/>
      <c r="G22" s="188">
        <f t="shared" si="0"/>
        <v>0</v>
      </c>
    </row>
    <row r="23" spans="1:9" s="12" customFormat="1" ht="27" customHeight="1">
      <c r="A23" s="204" t="s">
        <v>356</v>
      </c>
      <c r="B23" s="207" t="s">
        <v>357</v>
      </c>
      <c r="C23" s="207" t="s">
        <v>358</v>
      </c>
      <c r="D23" s="206" t="s">
        <v>334</v>
      </c>
      <c r="E23" s="187">
        <v>5000</v>
      </c>
      <c r="F23" s="187"/>
      <c r="G23" s="188">
        <f t="shared" si="0"/>
        <v>0</v>
      </c>
    </row>
    <row r="24" spans="1:9" s="12" customFormat="1" ht="18" customHeight="1" thickBot="1">
      <c r="A24" s="208" t="s">
        <v>359</v>
      </c>
      <c r="B24" s="209" t="s">
        <v>360</v>
      </c>
      <c r="C24" s="209" t="s">
        <v>361</v>
      </c>
      <c r="D24" s="206" t="s">
        <v>334</v>
      </c>
      <c r="E24" s="189">
        <v>35000</v>
      </c>
      <c r="F24" s="189"/>
      <c r="G24" s="190">
        <f t="shared" si="0"/>
        <v>0</v>
      </c>
    </row>
    <row r="25" spans="1:9" s="12" customFormat="1" ht="27.95" customHeight="1">
      <c r="A25" s="317" t="s">
        <v>46</v>
      </c>
      <c r="B25" s="318"/>
      <c r="C25" s="318"/>
      <c r="D25" s="14"/>
      <c r="E25" s="17"/>
      <c r="F25" s="18"/>
      <c r="G25" s="191">
        <f>SUM(G12:G24)</f>
        <v>0</v>
      </c>
    </row>
    <row r="26" spans="1:9" s="12" customFormat="1" ht="21.95" customHeight="1">
      <c r="A26" s="310" t="s">
        <v>43</v>
      </c>
      <c r="B26" s="311"/>
      <c r="C26" s="311"/>
      <c r="D26" s="15"/>
      <c r="E26" s="19"/>
      <c r="F26" s="20"/>
      <c r="G26" s="141">
        <f>G25*25%</f>
        <v>0</v>
      </c>
    </row>
    <row r="27" spans="1:9" s="12" customFormat="1" ht="32.1" customHeight="1" thickBot="1">
      <c r="A27" s="305" t="s">
        <v>103</v>
      </c>
      <c r="B27" s="306"/>
      <c r="C27" s="306"/>
      <c r="D27" s="142"/>
      <c r="E27" s="143"/>
      <c r="F27" s="144"/>
      <c r="G27" s="145">
        <f>SUM(G25:G26)</f>
        <v>0</v>
      </c>
      <c r="I27" s="56"/>
    </row>
    <row r="28" spans="1:9" ht="14.1" customHeight="1"/>
    <row r="29" spans="1:9" ht="14.1" customHeight="1"/>
    <row r="30" spans="1:9" ht="14.1" customHeight="1">
      <c r="A30" s="192">
        <f>'Ponudbeni list'!C22</f>
        <v>0</v>
      </c>
      <c r="B30" s="194"/>
      <c r="C30" s="194"/>
      <c r="D30" s="8"/>
      <c r="E30" s="307" t="s">
        <v>38</v>
      </c>
      <c r="F30" s="307"/>
      <c r="G30" s="307"/>
    </row>
    <row r="31" spans="1:9" ht="9.9499999999999993" customHeight="1">
      <c r="A31" s="308" t="s">
        <v>37</v>
      </c>
      <c r="B31" s="308"/>
      <c r="C31" s="308"/>
      <c r="E31" s="294"/>
      <c r="F31" s="294"/>
      <c r="G31" s="294"/>
    </row>
    <row r="32" spans="1:9" ht="14.1" customHeight="1">
      <c r="E32" s="309">
        <f>'Ponudbeni list'!C27</f>
        <v>0</v>
      </c>
      <c r="F32" s="309"/>
      <c r="G32" s="309"/>
    </row>
    <row r="33" spans="4:7" ht="9.9499999999999993" customHeight="1">
      <c r="E33" s="304" t="s">
        <v>39</v>
      </c>
      <c r="F33" s="304"/>
      <c r="G33" s="304"/>
    </row>
    <row r="34" spans="4:7">
      <c r="E34" s="321"/>
      <c r="F34" s="321"/>
      <c r="G34" s="321"/>
    </row>
    <row r="35" spans="4:7">
      <c r="E35" s="16"/>
      <c r="F35" s="16"/>
      <c r="G35" s="16"/>
    </row>
    <row r="36" spans="4:7">
      <c r="E36" s="321"/>
      <c r="F36" s="321"/>
      <c r="G36" s="321"/>
    </row>
    <row r="37" spans="4:7">
      <c r="D37" s="13" t="s">
        <v>44</v>
      </c>
      <c r="E37" s="300"/>
      <c r="F37" s="300"/>
      <c r="G37" s="300"/>
    </row>
    <row r="38" spans="4:7" ht="9.9499999999999993" customHeight="1">
      <c r="E38" s="301" t="s">
        <v>104</v>
      </c>
      <c r="F38" s="301"/>
      <c r="G38" s="301"/>
    </row>
  </sheetData>
  <mergeCells count="23">
    <mergeCell ref="C2:G2"/>
    <mergeCell ref="C3:G3"/>
    <mergeCell ref="C4:G4"/>
    <mergeCell ref="E34:G34"/>
    <mergeCell ref="E36:G36"/>
    <mergeCell ref="E37:G37"/>
    <mergeCell ref="E38:G38"/>
    <mergeCell ref="D7:G7"/>
    <mergeCell ref="E33:G33"/>
    <mergeCell ref="A27:C27"/>
    <mergeCell ref="E30:G30"/>
    <mergeCell ref="A31:C31"/>
    <mergeCell ref="E31:G31"/>
    <mergeCell ref="E32:G32"/>
    <mergeCell ref="A26:C26"/>
    <mergeCell ref="A7:B7"/>
    <mergeCell ref="A8:G8"/>
    <mergeCell ref="A25:C25"/>
    <mergeCell ref="A3:B3"/>
    <mergeCell ref="A4:B4"/>
    <mergeCell ref="A5:B5"/>
    <mergeCell ref="A6:B6"/>
    <mergeCell ref="C6:G6"/>
  </mergeCells>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44.1" customHeight="1" thickTop="1" thickBot="1">
      <c r="A1" s="330" t="s">
        <v>362</v>
      </c>
      <c r="B1" s="330"/>
      <c r="C1" s="330"/>
      <c r="D1" s="330"/>
      <c r="E1" s="330"/>
      <c r="F1" s="330"/>
    </row>
    <row r="2" spans="1:9" s="10" customFormat="1" ht="20.100000000000001" customHeight="1" thickTop="1">
      <c r="A2" s="27"/>
      <c r="B2" s="27"/>
      <c r="C2" s="27"/>
      <c r="D2" s="27"/>
      <c r="E2" s="27"/>
      <c r="F2" s="27"/>
    </row>
    <row r="3" spans="1:9" ht="30" customHeight="1">
      <c r="A3" s="9" t="s">
        <v>33</v>
      </c>
      <c r="B3" s="331">
        <f>'Ponudbeni list'!C8</f>
        <v>0</v>
      </c>
      <c r="C3" s="331"/>
      <c r="D3" s="331"/>
      <c r="E3" s="331"/>
      <c r="F3" s="331"/>
    </row>
    <row r="4" spans="1:9" ht="30" customHeight="1">
      <c r="A4" s="9" t="s">
        <v>35</v>
      </c>
      <c r="B4" s="331">
        <f>'Ponudbeni list'!C9</f>
        <v>0</v>
      </c>
      <c r="C4" s="331"/>
      <c r="D4" s="331"/>
      <c r="E4" s="331"/>
      <c r="F4" s="331"/>
    </row>
    <row r="5" spans="1:9" ht="30" customHeight="1">
      <c r="A5" s="9" t="s">
        <v>36</v>
      </c>
      <c r="B5" s="331">
        <f>'Ponudbeni list'!C10</f>
        <v>0</v>
      </c>
      <c r="C5" s="331"/>
      <c r="D5" s="331"/>
      <c r="E5" s="331"/>
      <c r="F5" s="331"/>
    </row>
    <row r="6" spans="1:9" ht="18" customHeight="1">
      <c r="A6" s="9"/>
      <c r="B6" s="28"/>
      <c r="C6" s="28"/>
      <c r="D6" s="28"/>
      <c r="E6" s="28"/>
      <c r="F6" s="28"/>
    </row>
    <row r="7" spans="1:9" ht="18" customHeight="1" thickBot="1">
      <c r="A7" s="332"/>
      <c r="B7" s="332"/>
      <c r="C7" s="332"/>
      <c r="D7" s="332"/>
      <c r="E7" s="332"/>
      <c r="F7" s="332"/>
      <c r="I7" s="46" t="s">
        <v>105</v>
      </c>
    </row>
    <row r="8" spans="1:9" s="9" customFormat="1" ht="69.95" customHeight="1">
      <c r="A8" s="26" t="s">
        <v>45</v>
      </c>
      <c r="B8" s="333" t="str">
        <f>'Ponudbeni list'!C5</f>
        <v>Usluga preuzimanja i zbrinjavanja odvojeno prikupljene posebne kategorije otpada u okviru javne usluge, za IVKOM d.d., Ivanec</v>
      </c>
      <c r="C8" s="333"/>
      <c r="D8" s="333"/>
      <c r="E8" s="333"/>
      <c r="F8" s="334"/>
      <c r="I8" s="47" t="s">
        <v>129</v>
      </c>
    </row>
    <row r="9" spans="1:9" s="9" customFormat="1" ht="36" customHeight="1" thickBot="1">
      <c r="A9" s="41" t="s">
        <v>98</v>
      </c>
      <c r="B9" s="325" t="str">
        <f>'Ponudbeni list'!C6</f>
        <v>JN–09–25</v>
      </c>
      <c r="C9" s="325"/>
      <c r="D9" s="325"/>
      <c r="E9" s="325"/>
      <c r="F9" s="326"/>
    </row>
    <row r="10" spans="1:9" ht="15.95" customHeight="1"/>
    <row r="11" spans="1:9" ht="15.95" customHeight="1">
      <c r="F11" s="165"/>
    </row>
    <row r="12" spans="1:9" ht="15.95" customHeight="1"/>
    <row r="13" spans="1:9" s="10" customFormat="1" ht="26.1" customHeight="1">
      <c r="A13" s="327" t="s">
        <v>109</v>
      </c>
      <c r="B13" s="327"/>
      <c r="C13" s="327"/>
      <c r="D13" s="327"/>
      <c r="E13" s="327"/>
      <c r="F13" s="327"/>
    </row>
    <row r="14" spans="1:9" ht="12.95" customHeight="1">
      <c r="A14" s="29"/>
      <c r="B14" s="29"/>
      <c r="C14" s="29"/>
      <c r="D14" s="29"/>
      <c r="E14" s="29"/>
      <c r="F14" s="29"/>
    </row>
    <row r="15" spans="1:9" ht="12.95" customHeight="1">
      <c r="A15" s="29"/>
      <c r="B15" s="29"/>
      <c r="C15" s="29"/>
      <c r="D15" s="29"/>
      <c r="E15" s="29"/>
      <c r="F15" s="29"/>
    </row>
    <row r="16" spans="1:9" ht="57.95" customHeight="1">
      <c r="A16" s="328" t="s">
        <v>412</v>
      </c>
      <c r="B16" s="329"/>
      <c r="C16" s="329"/>
      <c r="D16" s="329"/>
      <c r="E16" s="329"/>
      <c r="F16" s="329"/>
    </row>
    <row r="17" spans="1:6" ht="12.95" customHeight="1"/>
    <row r="18" spans="1:6" ht="12.95" customHeight="1"/>
    <row r="19" spans="1:6" ht="12.95" customHeight="1"/>
    <row r="20" spans="1:6" ht="15.95" customHeight="1">
      <c r="A20" s="323">
        <f>'Ponudbeni list'!C22</f>
        <v>0</v>
      </c>
      <c r="B20" s="323"/>
      <c r="C20" s="8"/>
      <c r="D20" s="307" t="s">
        <v>38</v>
      </c>
      <c r="E20" s="307"/>
      <c r="F20" s="307"/>
    </row>
    <row r="21" spans="1:6" ht="9.9499999999999993" customHeight="1">
      <c r="A21" s="322" t="s">
        <v>37</v>
      </c>
      <c r="B21" s="322"/>
      <c r="D21" s="294"/>
      <c r="E21" s="294"/>
      <c r="F21" s="294"/>
    </row>
    <row r="22" spans="1:6" ht="14.25">
      <c r="D22" s="324">
        <f>'Ponudbeni list'!C27</f>
        <v>0</v>
      </c>
      <c r="E22" s="324"/>
      <c r="F22" s="324"/>
    </row>
    <row r="23" spans="1:6" ht="9.9499999999999993" customHeight="1">
      <c r="D23" s="308" t="s">
        <v>39</v>
      </c>
      <c r="E23" s="308"/>
      <c r="F23" s="308"/>
    </row>
    <row r="24" spans="1:6">
      <c r="D24" s="321"/>
      <c r="E24" s="321"/>
      <c r="F24" s="321"/>
    </row>
    <row r="25" spans="1:6">
      <c r="D25" s="321"/>
      <c r="E25" s="321"/>
      <c r="F25" s="321"/>
    </row>
    <row r="26" spans="1:6">
      <c r="D26" s="321"/>
      <c r="E26" s="321"/>
      <c r="F26" s="321"/>
    </row>
    <row r="27" spans="1:6">
      <c r="C27" s="13" t="s">
        <v>44</v>
      </c>
      <c r="D27" s="300"/>
      <c r="E27" s="300"/>
      <c r="F27" s="300"/>
    </row>
    <row r="28" spans="1:6" ht="9.9499999999999993" customHeight="1">
      <c r="D28" s="322" t="s">
        <v>104</v>
      </c>
      <c r="E28" s="322"/>
      <c r="F28" s="322"/>
    </row>
  </sheetData>
  <mergeCells count="20">
    <mergeCell ref="B9:F9"/>
    <mergeCell ref="A13:F13"/>
    <mergeCell ref="A16:F16"/>
    <mergeCell ref="A1:F1"/>
    <mergeCell ref="B3:F3"/>
    <mergeCell ref="B4:F4"/>
    <mergeCell ref="B5:F5"/>
    <mergeCell ref="A7:F7"/>
    <mergeCell ref="B8:F8"/>
    <mergeCell ref="D28:F28"/>
    <mergeCell ref="A20:B20"/>
    <mergeCell ref="D20:F20"/>
    <mergeCell ref="A21:B21"/>
    <mergeCell ref="D21:F21"/>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330" t="s">
        <v>108</v>
      </c>
      <c r="B1" s="330"/>
      <c r="C1" s="330"/>
      <c r="D1" s="330"/>
      <c r="E1" s="330"/>
      <c r="F1" s="330"/>
    </row>
    <row r="2" spans="1:9" s="10" customFormat="1" ht="20.100000000000001" customHeight="1" thickTop="1">
      <c r="A2" s="27"/>
      <c r="B2" s="27"/>
      <c r="C2" s="27"/>
      <c r="D2" s="27"/>
      <c r="E2" s="27"/>
      <c r="F2" s="27"/>
    </row>
    <row r="3" spans="1:9" ht="30" customHeight="1">
      <c r="A3" s="9" t="s">
        <v>33</v>
      </c>
      <c r="B3" s="331">
        <f>'Ponudbeni list'!C8</f>
        <v>0</v>
      </c>
      <c r="C3" s="331"/>
      <c r="D3" s="331"/>
      <c r="E3" s="331"/>
      <c r="F3" s="331"/>
    </row>
    <row r="4" spans="1:9" ht="30" customHeight="1">
      <c r="A4" s="9" t="s">
        <v>35</v>
      </c>
      <c r="B4" s="331">
        <f>'Ponudbeni list'!C9</f>
        <v>0</v>
      </c>
      <c r="C4" s="331"/>
      <c r="D4" s="331"/>
      <c r="E4" s="331"/>
      <c r="F4" s="331"/>
    </row>
    <row r="5" spans="1:9" ht="30" customHeight="1">
      <c r="A5" s="9" t="s">
        <v>36</v>
      </c>
      <c r="B5" s="331">
        <f>'Ponudbeni list'!C10</f>
        <v>0</v>
      </c>
      <c r="C5" s="331"/>
      <c r="D5" s="331"/>
      <c r="E5" s="331"/>
      <c r="F5" s="331"/>
    </row>
    <row r="6" spans="1:9" ht="18" customHeight="1">
      <c r="A6" s="9"/>
      <c r="B6" s="28"/>
      <c r="C6" s="28"/>
      <c r="D6" s="28"/>
      <c r="E6" s="28"/>
      <c r="F6" s="28"/>
    </row>
    <row r="7" spans="1:9" ht="18" customHeight="1" thickBot="1">
      <c r="A7" s="332"/>
      <c r="B7" s="332"/>
      <c r="C7" s="332"/>
      <c r="D7" s="332"/>
      <c r="E7" s="332"/>
      <c r="F7" s="332"/>
      <c r="I7" s="46" t="s">
        <v>105</v>
      </c>
    </row>
    <row r="8" spans="1:9" s="9" customFormat="1" ht="69.95" customHeight="1">
      <c r="A8" s="26" t="s">
        <v>45</v>
      </c>
      <c r="B8" s="333" t="str">
        <f>'Ponudbeni list'!C5</f>
        <v>Usluga preuzimanja i zbrinjavanja odvojeno prikupljene posebne kategorije otpada u okviru javne usluge, za IVKOM d.d., Ivanec</v>
      </c>
      <c r="C8" s="333"/>
      <c r="D8" s="333"/>
      <c r="E8" s="333"/>
      <c r="F8" s="334"/>
      <c r="I8" s="47" t="s">
        <v>129</v>
      </c>
    </row>
    <row r="9" spans="1:9" s="9" customFormat="1" ht="36" customHeight="1" thickBot="1">
      <c r="A9" s="41" t="s">
        <v>98</v>
      </c>
      <c r="B9" s="325" t="str">
        <f>'Ponudbeni list'!C6</f>
        <v>JN–09–25</v>
      </c>
      <c r="C9" s="325"/>
      <c r="D9" s="325"/>
      <c r="E9" s="325"/>
      <c r="F9" s="326"/>
      <c r="I9" s="169"/>
    </row>
    <row r="10" spans="1:9" ht="15.95" customHeight="1"/>
    <row r="11" spans="1:9" ht="15.95" customHeight="1">
      <c r="D11" s="196"/>
      <c r="E11" s="196"/>
      <c r="F11" s="197"/>
    </row>
    <row r="12" spans="1:9" ht="15.95" customHeight="1">
      <c r="F12" s="165"/>
    </row>
    <row r="13" spans="1:9" s="10" customFormat="1" ht="26.1" customHeight="1">
      <c r="A13" s="327" t="s">
        <v>109</v>
      </c>
      <c r="B13" s="327"/>
      <c r="C13" s="327"/>
      <c r="D13" s="327"/>
      <c r="E13" s="327"/>
      <c r="F13" s="327"/>
    </row>
    <row r="14" spans="1:9" ht="12.95" customHeight="1">
      <c r="A14" s="29"/>
      <c r="B14" s="29"/>
      <c r="C14" s="29"/>
      <c r="D14" s="29"/>
      <c r="E14" s="29"/>
      <c r="F14" s="29"/>
    </row>
    <row r="15" spans="1:9" ht="12.95" customHeight="1">
      <c r="A15" s="29"/>
      <c r="B15" s="29"/>
      <c r="C15" s="29"/>
      <c r="D15" s="29"/>
      <c r="E15" s="29"/>
      <c r="F15" s="29"/>
    </row>
    <row r="16" spans="1:9" ht="62.1" customHeight="1">
      <c r="A16" s="335" t="s">
        <v>401</v>
      </c>
      <c r="B16" s="336"/>
      <c r="C16" s="336"/>
      <c r="D16" s="336"/>
      <c r="E16" s="336"/>
      <c r="F16" s="336"/>
      <c r="I16" s="166"/>
    </row>
    <row r="17" spans="1:6" ht="8.1" customHeight="1">
      <c r="A17" s="337"/>
      <c r="B17" s="337"/>
      <c r="C17" s="337"/>
      <c r="D17" s="337"/>
      <c r="E17" s="337"/>
      <c r="F17" s="337"/>
    </row>
    <row r="18" spans="1:6" ht="15" customHeight="1">
      <c r="A18" s="335" t="s">
        <v>288</v>
      </c>
      <c r="B18" s="336"/>
      <c r="C18" s="336"/>
      <c r="D18" s="336"/>
      <c r="E18" s="336"/>
      <c r="F18" s="336"/>
    </row>
    <row r="19" spans="1:6" ht="5.0999999999999996" customHeight="1">
      <c r="A19" s="337"/>
      <c r="B19" s="337"/>
      <c r="C19" s="337"/>
      <c r="D19" s="337"/>
      <c r="E19" s="337"/>
      <c r="F19" s="337"/>
    </row>
    <row r="20" spans="1:6" ht="15" customHeight="1">
      <c r="A20" s="335" t="s">
        <v>289</v>
      </c>
      <c r="B20" s="336"/>
      <c r="C20" s="336"/>
      <c r="D20" s="336"/>
      <c r="E20" s="336"/>
      <c r="F20" s="336"/>
    </row>
    <row r="21" spans="1:6" ht="5.0999999999999996" customHeight="1">
      <c r="A21" s="337"/>
      <c r="B21" s="337"/>
      <c r="C21" s="337"/>
      <c r="D21" s="337"/>
      <c r="E21" s="337"/>
      <c r="F21" s="337"/>
    </row>
    <row r="22" spans="1:6" ht="15" customHeight="1">
      <c r="A22" s="335" t="s">
        <v>285</v>
      </c>
      <c r="B22" s="336"/>
      <c r="C22" s="336"/>
      <c r="D22" s="336"/>
      <c r="E22" s="336"/>
      <c r="F22" s="336"/>
    </row>
    <row r="23" spans="1:6" ht="12.95" customHeight="1"/>
    <row r="24" spans="1:6" ht="12.95" customHeight="1"/>
    <row r="25" spans="1:6" ht="12.95" customHeight="1"/>
    <row r="26" spans="1:6" ht="15.95" customHeight="1">
      <c r="A26" s="323">
        <f>'Ponudbeni list'!C22</f>
        <v>0</v>
      </c>
      <c r="B26" s="323"/>
      <c r="C26" s="8"/>
      <c r="D26" s="307" t="s">
        <v>38</v>
      </c>
      <c r="E26" s="307"/>
      <c r="F26" s="307"/>
    </row>
    <row r="27" spans="1:6" ht="9.9499999999999993" customHeight="1">
      <c r="A27" s="322" t="s">
        <v>37</v>
      </c>
      <c r="B27" s="322"/>
      <c r="D27" s="294"/>
      <c r="E27" s="294"/>
      <c r="F27" s="294"/>
    </row>
    <row r="28" spans="1:6" ht="14.25">
      <c r="D28" s="324">
        <f>'Ponudbeni list'!C27</f>
        <v>0</v>
      </c>
      <c r="E28" s="324"/>
      <c r="F28" s="324"/>
    </row>
    <row r="29" spans="1:6" ht="9.9499999999999993" customHeight="1">
      <c r="D29" s="308" t="s">
        <v>39</v>
      </c>
      <c r="E29" s="308"/>
      <c r="F29" s="308"/>
    </row>
    <row r="30" spans="1:6">
      <c r="D30" s="321"/>
      <c r="E30" s="321"/>
      <c r="F30" s="321"/>
    </row>
    <row r="31" spans="1:6">
      <c r="D31" s="321"/>
      <c r="E31" s="321"/>
      <c r="F31" s="321"/>
    </row>
    <row r="32" spans="1:6">
      <c r="D32" s="321"/>
      <c r="E32" s="321"/>
      <c r="F32" s="321"/>
    </row>
    <row r="33" spans="3:6">
      <c r="C33" s="13" t="s">
        <v>44</v>
      </c>
      <c r="D33" s="300"/>
      <c r="E33" s="300"/>
      <c r="F33" s="300"/>
    </row>
    <row r="34" spans="3:6" ht="9.9499999999999993" customHeight="1">
      <c r="D34" s="322" t="s">
        <v>104</v>
      </c>
      <c r="E34" s="322"/>
      <c r="F34" s="322"/>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33"/>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4.85546875" style="32" customWidth="1"/>
    <col min="10" max="10" width="83.14062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3" customFormat="1" ht="12.75" customHeight="1">
      <c r="A1" s="342" t="s">
        <v>141</v>
      </c>
      <c r="B1" s="342"/>
      <c r="C1" s="351">
        <f>'Ponudbeni list'!C8</f>
        <v>0</v>
      </c>
      <c r="D1" s="351"/>
      <c r="E1" s="351"/>
      <c r="F1" s="351"/>
      <c r="G1" s="351"/>
      <c r="H1" s="351"/>
      <c r="I1" s="51"/>
      <c r="J1" s="346" t="s">
        <v>148</v>
      </c>
      <c r="K1" s="52"/>
    </row>
    <row r="2" spans="1:11" s="53" customFormat="1" ht="12.75" customHeight="1">
      <c r="A2" s="342" t="s">
        <v>142</v>
      </c>
      <c r="B2" s="342"/>
      <c r="C2" s="347">
        <f>'Ponudbeni list'!C9</f>
        <v>0</v>
      </c>
      <c r="D2" s="347"/>
      <c r="E2" s="347"/>
      <c r="F2" s="347"/>
      <c r="G2" s="347"/>
      <c r="H2" s="347"/>
      <c r="I2" s="51"/>
      <c r="J2" s="346"/>
      <c r="K2" s="52"/>
    </row>
    <row r="3" spans="1:11" s="53" customFormat="1" ht="12.75" customHeight="1">
      <c r="A3" s="342" t="s">
        <v>32</v>
      </c>
      <c r="B3" s="342"/>
      <c r="C3" s="347">
        <f>'Ponudbeni list'!C10</f>
        <v>0</v>
      </c>
      <c r="D3" s="347"/>
      <c r="E3" s="347"/>
      <c r="F3" s="347"/>
      <c r="G3" s="347"/>
      <c r="H3" s="347"/>
      <c r="I3" s="51"/>
      <c r="J3" s="54"/>
      <c r="K3" s="52"/>
    </row>
    <row r="4" spans="1:11" s="53" customFormat="1" ht="12.75" customHeight="1">
      <c r="A4" s="342" t="s">
        <v>143</v>
      </c>
      <c r="B4" s="342"/>
      <c r="C4" s="348">
        <f>'Ponudbeni list'!C12</f>
        <v>0</v>
      </c>
      <c r="D4" s="348"/>
      <c r="E4" s="348"/>
      <c r="F4" s="348"/>
      <c r="G4" s="348"/>
      <c r="H4" s="348"/>
      <c r="I4" s="51"/>
      <c r="J4" s="54"/>
      <c r="K4" s="52"/>
    </row>
    <row r="5" spans="1:11" s="53" customFormat="1" ht="12.75" customHeight="1">
      <c r="A5" s="349" t="s">
        <v>144</v>
      </c>
      <c r="B5" s="349"/>
      <c r="C5" s="350">
        <f>'Ponudbeni list'!C27</f>
        <v>0</v>
      </c>
      <c r="D5" s="348"/>
      <c r="E5" s="348"/>
      <c r="F5" s="348"/>
      <c r="G5" s="348"/>
      <c r="H5" s="348"/>
      <c r="I5" s="51"/>
      <c r="J5" s="54"/>
      <c r="K5" s="52"/>
    </row>
    <row r="6" spans="1:11" s="53" customFormat="1" ht="12.75" customHeight="1">
      <c r="A6" s="349" t="s">
        <v>145</v>
      </c>
      <c r="B6" s="349"/>
      <c r="C6" s="350">
        <f>'Ponudbeni list'!C26</f>
        <v>0</v>
      </c>
      <c r="D6" s="348"/>
      <c r="E6" s="348"/>
      <c r="F6" s="348"/>
      <c r="G6" s="348"/>
      <c r="H6" s="348"/>
      <c r="I6" s="51"/>
      <c r="J6" s="54"/>
      <c r="K6" s="52"/>
    </row>
    <row r="7" spans="1:11" s="53" customFormat="1" ht="12.75" customHeight="1">
      <c r="A7" s="342" t="s">
        <v>153</v>
      </c>
      <c r="B7" s="342"/>
      <c r="C7" s="342"/>
      <c r="D7" s="342"/>
      <c r="E7" s="342"/>
      <c r="F7" s="342"/>
      <c r="G7" s="342"/>
      <c r="H7" s="342"/>
      <c r="I7" s="51"/>
      <c r="J7" s="54"/>
      <c r="K7" s="52"/>
    </row>
    <row r="8" spans="1:11" s="36" customFormat="1" ht="8.1" customHeight="1">
      <c r="A8" s="338"/>
      <c r="B8" s="339"/>
      <c r="C8" s="339"/>
      <c r="D8" s="339"/>
      <c r="E8" s="339"/>
      <c r="F8" s="339"/>
      <c r="G8" s="339"/>
      <c r="H8" s="339"/>
      <c r="I8" s="38"/>
      <c r="J8" s="38"/>
      <c r="K8" s="37"/>
    </row>
    <row r="9" spans="1:11" s="36" customFormat="1" ht="12.75" customHeight="1">
      <c r="A9" s="338" t="s">
        <v>119</v>
      </c>
      <c r="B9" s="339"/>
      <c r="C9" s="339"/>
      <c r="D9" s="339"/>
      <c r="E9" s="339"/>
      <c r="F9" s="339"/>
      <c r="G9" s="339"/>
      <c r="H9" s="339"/>
      <c r="I9" s="38"/>
      <c r="J9" s="38"/>
      <c r="K9" s="37"/>
    </row>
    <row r="10" spans="1:11" s="36" customFormat="1" ht="8.1" customHeight="1">
      <c r="A10" s="338"/>
      <c r="B10" s="339"/>
      <c r="C10" s="339"/>
      <c r="D10" s="339"/>
      <c r="E10" s="339"/>
      <c r="F10" s="339"/>
      <c r="G10" s="339"/>
      <c r="H10" s="339"/>
      <c r="I10" s="38"/>
      <c r="J10" s="38"/>
      <c r="K10" s="37"/>
    </row>
    <row r="11" spans="1:11" s="36" customFormat="1" ht="38.25" customHeight="1">
      <c r="A11" s="338" t="s">
        <v>363</v>
      </c>
      <c r="B11" s="339"/>
      <c r="C11" s="339"/>
      <c r="D11" s="339"/>
      <c r="E11" s="339"/>
      <c r="F11" s="339"/>
      <c r="G11" s="339"/>
      <c r="H11" s="339"/>
      <c r="I11" s="38"/>
      <c r="J11" s="134"/>
      <c r="K11" s="37"/>
    </row>
    <row r="12" spans="1:11" s="36" customFormat="1" ht="9.9499999999999993" customHeight="1">
      <c r="A12" s="338"/>
      <c r="B12" s="339"/>
      <c r="C12" s="339"/>
      <c r="D12" s="339"/>
      <c r="E12" s="339"/>
      <c r="F12" s="339"/>
      <c r="G12" s="339"/>
      <c r="H12" s="339"/>
      <c r="I12" s="38"/>
      <c r="J12" s="38"/>
      <c r="K12" s="37"/>
    </row>
    <row r="13" spans="1:11" s="36" customFormat="1" ht="12.75" customHeight="1">
      <c r="A13" s="342" t="s">
        <v>364</v>
      </c>
      <c r="B13" s="343"/>
      <c r="C13" s="343"/>
      <c r="D13" s="343"/>
      <c r="E13" s="343"/>
      <c r="F13" s="343"/>
      <c r="G13" s="343"/>
      <c r="H13" s="343"/>
      <c r="I13" s="38"/>
      <c r="J13" s="38"/>
      <c r="K13" s="37"/>
    </row>
    <row r="14" spans="1:11" s="36" customFormat="1" ht="9.9499999999999993" customHeight="1">
      <c r="A14" s="338"/>
      <c r="B14" s="339"/>
      <c r="C14" s="339"/>
      <c r="D14" s="339"/>
      <c r="E14" s="339"/>
      <c r="F14" s="339"/>
      <c r="G14" s="339"/>
      <c r="H14" s="339"/>
      <c r="I14" s="38"/>
      <c r="J14" s="38"/>
      <c r="K14" s="37"/>
    </row>
    <row r="15" spans="1:11" s="36" customFormat="1" ht="9.9499999999999993" customHeight="1">
      <c r="A15" s="338"/>
      <c r="B15" s="339"/>
      <c r="C15" s="339"/>
      <c r="D15" s="339"/>
      <c r="E15" s="339"/>
      <c r="F15" s="339"/>
      <c r="G15" s="339"/>
      <c r="H15" s="339"/>
      <c r="I15" s="38"/>
      <c r="J15" s="38"/>
      <c r="K15" s="37"/>
    </row>
    <row r="16" spans="1:11" s="36" customFormat="1" ht="9.9499999999999993" customHeight="1">
      <c r="A16" s="338"/>
      <c r="B16" s="339"/>
      <c r="C16" s="339"/>
      <c r="D16" s="339"/>
      <c r="E16" s="339"/>
      <c r="F16" s="339"/>
      <c r="G16" s="339"/>
      <c r="H16" s="339"/>
      <c r="I16" s="38"/>
      <c r="J16" s="38"/>
      <c r="K16" s="37"/>
    </row>
    <row r="17" spans="1:11" s="39" customFormat="1" ht="14.1" customHeight="1">
      <c r="A17" s="344" t="s">
        <v>402</v>
      </c>
      <c r="B17" s="345"/>
      <c r="C17" s="345"/>
      <c r="D17" s="345"/>
      <c r="E17" s="345"/>
      <c r="F17" s="345"/>
      <c r="G17" s="345"/>
      <c r="H17" s="345"/>
      <c r="I17" s="40"/>
      <c r="J17" s="40"/>
      <c r="K17" s="40"/>
    </row>
    <row r="18" spans="1:11" s="36" customFormat="1" ht="9.9499999999999993" customHeight="1">
      <c r="A18" s="338"/>
      <c r="B18" s="339"/>
      <c r="C18" s="339"/>
      <c r="D18" s="339"/>
      <c r="E18" s="339"/>
      <c r="F18" s="339"/>
      <c r="G18" s="339"/>
      <c r="H18" s="339"/>
      <c r="I18" s="38"/>
      <c r="J18" s="38"/>
      <c r="K18" s="37"/>
    </row>
    <row r="19" spans="1:11" s="36" customFormat="1" ht="9.9499999999999993" customHeight="1">
      <c r="A19" s="338"/>
      <c r="B19" s="339"/>
      <c r="C19" s="339"/>
      <c r="D19" s="339"/>
      <c r="E19" s="339"/>
      <c r="F19" s="339"/>
      <c r="G19" s="339"/>
      <c r="H19" s="339"/>
      <c r="I19" s="38"/>
      <c r="J19" s="38"/>
      <c r="K19" s="37"/>
    </row>
    <row r="20" spans="1:11" s="36" customFormat="1" ht="9.9499999999999993" customHeight="1">
      <c r="A20" s="338"/>
      <c r="B20" s="339"/>
      <c r="C20" s="339"/>
      <c r="D20" s="339"/>
      <c r="E20" s="339"/>
      <c r="F20" s="339"/>
      <c r="G20" s="339"/>
      <c r="H20" s="339"/>
      <c r="I20" s="38"/>
      <c r="J20" s="38"/>
      <c r="K20" s="37"/>
    </row>
    <row r="21" spans="1:11" s="36" customFormat="1" ht="12.75" customHeight="1">
      <c r="A21" s="340" t="s">
        <v>118</v>
      </c>
      <c r="B21" s="341"/>
      <c r="C21" s="341"/>
      <c r="D21" s="341"/>
      <c r="E21" s="341"/>
      <c r="F21" s="341"/>
      <c r="G21" s="341"/>
      <c r="H21" s="341"/>
      <c r="I21" s="38"/>
      <c r="J21" s="38"/>
      <c r="K21" s="37"/>
    </row>
    <row r="22" spans="1:11" s="36" customFormat="1" ht="5.0999999999999996" customHeight="1">
      <c r="A22" s="338"/>
      <c r="B22" s="339"/>
      <c r="C22" s="339"/>
      <c r="D22" s="339"/>
      <c r="E22" s="339"/>
      <c r="F22" s="339"/>
      <c r="G22" s="339"/>
      <c r="H22" s="339"/>
      <c r="I22" s="38"/>
      <c r="J22" s="38"/>
      <c r="K22" s="37"/>
    </row>
    <row r="23" spans="1:11" s="36" customFormat="1" ht="38.1" customHeight="1">
      <c r="A23" s="338" t="s">
        <v>403</v>
      </c>
      <c r="B23" s="339"/>
      <c r="C23" s="339"/>
      <c r="D23" s="339"/>
      <c r="E23" s="339"/>
      <c r="F23" s="339"/>
      <c r="G23" s="339"/>
      <c r="H23" s="339"/>
      <c r="I23" s="38"/>
      <c r="J23" s="38"/>
      <c r="K23" s="37"/>
    </row>
    <row r="24" spans="1:11" s="36" customFormat="1" ht="5.0999999999999996" customHeight="1">
      <c r="A24" s="338"/>
      <c r="B24" s="339"/>
      <c r="C24" s="339"/>
      <c r="D24" s="339"/>
      <c r="E24" s="339"/>
      <c r="F24" s="339"/>
      <c r="G24" s="339"/>
      <c r="H24" s="339"/>
      <c r="I24" s="38"/>
      <c r="J24" s="38"/>
      <c r="K24" s="37"/>
    </row>
    <row r="25" spans="1:11" s="36" customFormat="1" ht="27" customHeight="1">
      <c r="A25" s="338" t="s">
        <v>121</v>
      </c>
      <c r="B25" s="339"/>
      <c r="C25" s="339"/>
      <c r="D25" s="339"/>
      <c r="E25" s="339"/>
      <c r="F25" s="339"/>
      <c r="G25" s="339"/>
      <c r="H25" s="339"/>
      <c r="I25" s="38"/>
      <c r="J25" s="38"/>
      <c r="K25" s="37"/>
    </row>
    <row r="26" spans="1:11" s="36" customFormat="1" ht="5.0999999999999996" customHeight="1">
      <c r="A26" s="338"/>
      <c r="B26" s="339"/>
      <c r="C26" s="339"/>
      <c r="D26" s="339"/>
      <c r="E26" s="339"/>
      <c r="F26" s="339"/>
      <c r="G26" s="339"/>
      <c r="H26" s="339"/>
      <c r="I26" s="38"/>
      <c r="J26" s="38"/>
      <c r="K26" s="37"/>
    </row>
    <row r="27" spans="1:11" s="36" customFormat="1" ht="12.75" customHeight="1">
      <c r="A27" s="358" t="s">
        <v>410</v>
      </c>
      <c r="B27" s="355"/>
      <c r="C27" s="355"/>
      <c r="D27" s="355"/>
      <c r="E27" s="355"/>
      <c r="F27" s="355"/>
      <c r="G27" s="355"/>
      <c r="H27" s="355"/>
      <c r="I27" s="38"/>
      <c r="J27" s="38"/>
      <c r="K27" s="37"/>
    </row>
    <row r="28" spans="1:11" s="36" customFormat="1" ht="12" customHeight="1">
      <c r="A28" s="338"/>
      <c r="B28" s="339"/>
      <c r="C28" s="339"/>
      <c r="D28" s="339"/>
      <c r="E28" s="339"/>
      <c r="F28" s="339"/>
      <c r="G28" s="339"/>
      <c r="H28" s="339"/>
      <c r="I28" s="38"/>
      <c r="J28" s="38"/>
      <c r="K28" s="37"/>
    </row>
    <row r="29" spans="1:11" s="36" customFormat="1" ht="12.75" customHeight="1">
      <c r="A29" s="340" t="s">
        <v>117</v>
      </c>
      <c r="B29" s="341"/>
      <c r="C29" s="341"/>
      <c r="D29" s="341"/>
      <c r="E29" s="341"/>
      <c r="F29" s="341"/>
      <c r="G29" s="341"/>
      <c r="H29" s="341"/>
      <c r="I29" s="38"/>
      <c r="J29" s="38"/>
      <c r="K29" s="37"/>
    </row>
    <row r="30" spans="1:11" s="36" customFormat="1" ht="5.0999999999999996" customHeight="1">
      <c r="A30" s="338"/>
      <c r="B30" s="339"/>
      <c r="C30" s="339"/>
      <c r="D30" s="339"/>
      <c r="E30" s="339"/>
      <c r="F30" s="339"/>
      <c r="G30" s="339"/>
      <c r="H30" s="339"/>
      <c r="I30" s="38"/>
      <c r="J30" s="38"/>
      <c r="K30" s="37"/>
    </row>
    <row r="31" spans="1:11" s="36" customFormat="1" ht="25.5" customHeight="1">
      <c r="A31" s="338" t="s">
        <v>365</v>
      </c>
      <c r="B31" s="339"/>
      <c r="C31" s="339"/>
      <c r="D31" s="339"/>
      <c r="E31" s="339"/>
      <c r="F31" s="339"/>
      <c r="G31" s="339"/>
      <c r="H31" s="339"/>
      <c r="I31" s="38"/>
      <c r="J31" s="38"/>
      <c r="K31" s="37"/>
    </row>
    <row r="32" spans="1:11" s="36" customFormat="1" ht="3" customHeight="1">
      <c r="A32" s="338"/>
      <c r="B32" s="339"/>
      <c r="C32" s="339"/>
      <c r="D32" s="339"/>
      <c r="E32" s="339"/>
      <c r="F32" s="339"/>
      <c r="G32" s="339"/>
      <c r="H32" s="339"/>
      <c r="I32" s="38"/>
      <c r="J32" s="38"/>
      <c r="K32" s="37"/>
    </row>
    <row r="33" spans="1:11" s="36" customFormat="1" ht="14.25" customHeight="1">
      <c r="A33" s="359">
        <f>'Troškovnik-JN-09-25'!G25</f>
        <v>0</v>
      </c>
      <c r="B33" s="360"/>
      <c r="C33" s="360"/>
      <c r="D33" s="360"/>
      <c r="E33" s="360"/>
      <c r="F33" s="360"/>
      <c r="G33" s="360"/>
      <c r="H33" s="360"/>
      <c r="I33" s="38"/>
      <c r="J33" s="38"/>
      <c r="K33" s="37"/>
    </row>
    <row r="34" spans="1:11" s="36" customFormat="1" ht="3" customHeight="1">
      <c r="A34" s="338"/>
      <c r="B34" s="339"/>
      <c r="C34" s="339"/>
      <c r="D34" s="339"/>
      <c r="E34" s="339"/>
      <c r="F34" s="339"/>
      <c r="G34" s="339"/>
      <c r="H34" s="339"/>
      <c r="I34" s="38"/>
      <c r="J34" s="38"/>
      <c r="K34" s="37"/>
    </row>
    <row r="35" spans="1:11" s="36" customFormat="1" ht="12.75" customHeight="1">
      <c r="A35" s="338" t="s">
        <v>120</v>
      </c>
      <c r="B35" s="339"/>
      <c r="C35" s="339"/>
      <c r="D35" s="339"/>
      <c r="E35" s="339"/>
      <c r="F35" s="339"/>
      <c r="G35" s="339"/>
      <c r="H35" s="339"/>
      <c r="I35" s="38"/>
      <c r="J35" s="42" t="s">
        <v>139</v>
      </c>
      <c r="K35" s="37"/>
    </row>
    <row r="36" spans="1:11" s="36" customFormat="1" ht="3" customHeight="1">
      <c r="A36" s="338"/>
      <c r="B36" s="339"/>
      <c r="C36" s="339"/>
      <c r="D36" s="339"/>
      <c r="E36" s="339"/>
      <c r="F36" s="339"/>
      <c r="G36" s="339"/>
      <c r="H36" s="339"/>
      <c r="I36" s="38"/>
      <c r="J36" s="38"/>
      <c r="K36" s="37"/>
    </row>
    <row r="37" spans="1:11" s="36" customFormat="1" ht="12.75" customHeight="1">
      <c r="A37" s="338" t="s">
        <v>152</v>
      </c>
      <c r="B37" s="339"/>
      <c r="C37" s="339"/>
      <c r="D37" s="339"/>
      <c r="E37" s="339"/>
      <c r="F37" s="339"/>
      <c r="G37" s="339"/>
      <c r="H37" s="339"/>
      <c r="I37" s="38"/>
      <c r="J37" s="59"/>
      <c r="K37" s="37"/>
    </row>
    <row r="38" spans="1:11" s="36" customFormat="1" ht="9.9499999999999993" customHeight="1">
      <c r="A38" s="338"/>
      <c r="B38" s="339"/>
      <c r="C38" s="339"/>
      <c r="D38" s="339"/>
      <c r="E38" s="339"/>
      <c r="F38" s="339"/>
      <c r="G38" s="339"/>
      <c r="H38" s="339"/>
      <c r="I38" s="38"/>
      <c r="J38" s="60"/>
      <c r="K38" s="37"/>
    </row>
    <row r="39" spans="1:11" s="36" customFormat="1" ht="12.75" customHeight="1">
      <c r="A39" s="340" t="s">
        <v>116</v>
      </c>
      <c r="B39" s="341"/>
      <c r="C39" s="341"/>
      <c r="D39" s="341"/>
      <c r="E39" s="341"/>
      <c r="F39" s="341"/>
      <c r="G39" s="341"/>
      <c r="H39" s="341"/>
      <c r="I39" s="38"/>
      <c r="J39" s="38"/>
      <c r="K39" s="37"/>
    </row>
    <row r="40" spans="1:11" s="36" customFormat="1" ht="3" customHeight="1">
      <c r="A40" s="352"/>
      <c r="B40" s="353"/>
      <c r="C40" s="353"/>
      <c r="D40" s="353"/>
      <c r="E40" s="353"/>
      <c r="F40" s="353"/>
      <c r="G40" s="353"/>
      <c r="H40" s="353"/>
      <c r="I40" s="38"/>
      <c r="J40" s="38"/>
      <c r="K40" s="37"/>
    </row>
    <row r="41" spans="1:11" s="36" customFormat="1" ht="25.5" customHeight="1">
      <c r="A41" s="354" t="s">
        <v>154</v>
      </c>
      <c r="B41" s="355"/>
      <c r="C41" s="355"/>
      <c r="D41" s="355"/>
      <c r="E41" s="355"/>
      <c r="F41" s="355"/>
      <c r="G41" s="355"/>
      <c r="H41" s="355"/>
      <c r="I41" s="38"/>
      <c r="J41" s="38"/>
      <c r="K41" s="37"/>
    </row>
    <row r="42" spans="1:11" s="36" customFormat="1" ht="5.0999999999999996" customHeight="1">
      <c r="A42" s="356"/>
      <c r="B42" s="357"/>
      <c r="C42" s="357"/>
      <c r="D42" s="357"/>
      <c r="E42" s="357"/>
      <c r="F42" s="357"/>
      <c r="G42" s="357"/>
      <c r="H42" s="357"/>
      <c r="I42" s="38"/>
      <c r="J42" s="38"/>
      <c r="K42" s="37"/>
    </row>
    <row r="43" spans="1:11" s="36" customFormat="1" ht="51.95" customHeight="1">
      <c r="A43" s="354" t="s">
        <v>404</v>
      </c>
      <c r="B43" s="355"/>
      <c r="C43" s="355"/>
      <c r="D43" s="355"/>
      <c r="E43" s="355"/>
      <c r="F43" s="355"/>
      <c r="G43" s="355"/>
      <c r="H43" s="355"/>
      <c r="I43" s="38"/>
      <c r="J43" s="38"/>
      <c r="K43" s="37"/>
    </row>
    <row r="44" spans="1:11" s="36" customFormat="1" ht="12" customHeight="1">
      <c r="A44" s="358"/>
      <c r="B44" s="355"/>
      <c r="C44" s="355"/>
      <c r="D44" s="355"/>
      <c r="E44" s="355"/>
      <c r="F44" s="355"/>
      <c r="G44" s="355"/>
      <c r="H44" s="355"/>
      <c r="I44" s="38"/>
      <c r="J44" s="38"/>
      <c r="K44" s="37"/>
    </row>
    <row r="45" spans="1:11" s="36" customFormat="1" ht="12.75" customHeight="1">
      <c r="A45" s="365" t="s">
        <v>115</v>
      </c>
      <c r="B45" s="366"/>
      <c r="C45" s="366"/>
      <c r="D45" s="366"/>
      <c r="E45" s="366"/>
      <c r="F45" s="366"/>
      <c r="G45" s="366"/>
      <c r="H45" s="366"/>
      <c r="I45" s="38"/>
      <c r="J45" s="38"/>
      <c r="K45" s="37"/>
    </row>
    <row r="46" spans="1:11" s="36" customFormat="1" ht="3" customHeight="1">
      <c r="A46" s="358"/>
      <c r="B46" s="355"/>
      <c r="C46" s="355"/>
      <c r="D46" s="355"/>
      <c r="E46" s="355"/>
      <c r="F46" s="355"/>
      <c r="G46" s="355"/>
      <c r="H46" s="355"/>
      <c r="I46" s="38"/>
      <c r="J46" s="38"/>
      <c r="K46" s="37"/>
    </row>
    <row r="47" spans="1:11" s="36" customFormat="1" ht="24.75" customHeight="1">
      <c r="A47" s="354" t="s">
        <v>366</v>
      </c>
      <c r="B47" s="355"/>
      <c r="C47" s="355"/>
      <c r="D47" s="355"/>
      <c r="E47" s="355"/>
      <c r="F47" s="355"/>
      <c r="G47" s="355"/>
      <c r="H47" s="355"/>
      <c r="I47" s="38"/>
      <c r="J47" s="38"/>
      <c r="K47" s="37"/>
    </row>
    <row r="48" spans="1:11" s="36" customFormat="1" ht="12" customHeight="1">
      <c r="A48" s="358"/>
      <c r="B48" s="355"/>
      <c r="C48" s="355"/>
      <c r="D48" s="355"/>
      <c r="E48" s="355"/>
      <c r="F48" s="355"/>
      <c r="G48" s="355"/>
      <c r="H48" s="355"/>
      <c r="I48" s="38"/>
      <c r="J48" s="38"/>
      <c r="K48" s="37"/>
    </row>
    <row r="49" spans="1:11" s="36" customFormat="1" ht="12.75" customHeight="1">
      <c r="A49" s="365" t="s">
        <v>114</v>
      </c>
      <c r="B49" s="366"/>
      <c r="C49" s="366"/>
      <c r="D49" s="366"/>
      <c r="E49" s="366"/>
      <c r="F49" s="366"/>
      <c r="G49" s="366"/>
      <c r="H49" s="366"/>
      <c r="I49" s="38"/>
      <c r="J49" s="38"/>
      <c r="K49" s="37"/>
    </row>
    <row r="50" spans="1:11" s="36" customFormat="1" ht="3" customHeight="1">
      <c r="A50" s="358"/>
      <c r="B50" s="355"/>
      <c r="C50" s="355"/>
      <c r="D50" s="355"/>
      <c r="E50" s="355"/>
      <c r="F50" s="355"/>
      <c r="G50" s="355"/>
      <c r="H50" s="355"/>
      <c r="I50" s="38"/>
      <c r="J50" s="38"/>
      <c r="K50" s="37"/>
    </row>
    <row r="51" spans="1:11" s="36" customFormat="1" ht="38.1" customHeight="1">
      <c r="A51" s="354" t="s">
        <v>405</v>
      </c>
      <c r="B51" s="354"/>
      <c r="C51" s="354"/>
      <c r="D51" s="354"/>
      <c r="E51" s="354"/>
      <c r="F51" s="354"/>
      <c r="G51" s="354"/>
      <c r="H51" s="354"/>
      <c r="I51" s="38"/>
      <c r="J51" s="129"/>
      <c r="K51" s="37"/>
    </row>
    <row r="52" spans="1:11" s="36" customFormat="1" ht="5.0999999999999996" customHeight="1">
      <c r="A52" s="358"/>
      <c r="B52" s="355"/>
      <c r="C52" s="355"/>
      <c r="D52" s="355"/>
      <c r="E52" s="355"/>
      <c r="F52" s="355"/>
      <c r="G52" s="355"/>
      <c r="H52" s="355"/>
      <c r="I52" s="38"/>
      <c r="J52" s="38"/>
      <c r="K52" s="37"/>
    </row>
    <row r="53" spans="1:11" s="36" customFormat="1" ht="39.950000000000003" customHeight="1">
      <c r="A53" s="354" t="s">
        <v>367</v>
      </c>
      <c r="B53" s="355"/>
      <c r="C53" s="355"/>
      <c r="D53" s="355"/>
      <c r="E53" s="355"/>
      <c r="F53" s="355"/>
      <c r="G53" s="355"/>
      <c r="H53" s="355"/>
      <c r="I53" s="38"/>
      <c r="J53" s="38"/>
      <c r="K53" s="37"/>
    </row>
    <row r="54" spans="1:11" s="36" customFormat="1" ht="5.0999999999999996" customHeight="1">
      <c r="A54" s="358"/>
      <c r="B54" s="355"/>
      <c r="C54" s="355"/>
      <c r="D54" s="355"/>
      <c r="E54" s="355"/>
      <c r="F54" s="355"/>
      <c r="G54" s="355"/>
      <c r="H54" s="355"/>
      <c r="I54" s="38"/>
      <c r="J54" s="38"/>
      <c r="K54" s="37"/>
    </row>
    <row r="55" spans="1:11" s="53" customFormat="1" ht="12.75" customHeight="1">
      <c r="A55" s="367" t="s">
        <v>368</v>
      </c>
      <c r="B55" s="368"/>
      <c r="C55" s="368"/>
      <c r="D55" s="368"/>
      <c r="E55" s="368"/>
      <c r="F55" s="368"/>
      <c r="G55" s="368"/>
      <c r="H55" s="368"/>
      <c r="I55" s="51"/>
      <c r="J55" s="51"/>
      <c r="K55" s="52"/>
    </row>
    <row r="56" spans="1:11" s="36" customFormat="1" ht="5.0999999999999996" customHeight="1">
      <c r="A56" s="358"/>
      <c r="B56" s="355"/>
      <c r="C56" s="355"/>
      <c r="D56" s="355"/>
      <c r="E56" s="355"/>
      <c r="F56" s="355"/>
      <c r="G56" s="355"/>
      <c r="H56" s="355"/>
      <c r="I56" s="38"/>
      <c r="J56" s="38"/>
      <c r="K56" s="37"/>
    </row>
    <row r="57" spans="1:11" s="36" customFormat="1" ht="26.1" customHeight="1">
      <c r="A57" s="369" t="s">
        <v>262</v>
      </c>
      <c r="B57" s="370"/>
      <c r="C57" s="370"/>
      <c r="D57" s="370"/>
      <c r="E57" s="370"/>
      <c r="F57" s="370"/>
      <c r="G57" s="370"/>
      <c r="H57" s="370"/>
      <c r="I57" s="38"/>
      <c r="J57" s="38"/>
      <c r="K57" s="37"/>
    </row>
    <row r="58" spans="1:11" s="36" customFormat="1" ht="12" customHeight="1">
      <c r="A58" s="358"/>
      <c r="B58" s="355"/>
      <c r="C58" s="355"/>
      <c r="D58" s="355"/>
      <c r="E58" s="355"/>
      <c r="F58" s="355"/>
      <c r="G58" s="355"/>
      <c r="H58" s="355"/>
      <c r="I58" s="38"/>
      <c r="J58" s="38"/>
      <c r="K58" s="37"/>
    </row>
    <row r="59" spans="1:11" s="36" customFormat="1" ht="12.75" customHeight="1">
      <c r="A59" s="365" t="s">
        <v>113</v>
      </c>
      <c r="B59" s="366"/>
      <c r="C59" s="366"/>
      <c r="D59" s="366"/>
      <c r="E59" s="366"/>
      <c r="F59" s="366"/>
      <c r="G59" s="366"/>
      <c r="H59" s="366"/>
      <c r="I59" s="38"/>
      <c r="J59" s="38"/>
      <c r="K59" s="37"/>
    </row>
    <row r="60" spans="1:11" s="36" customFormat="1" ht="3" customHeight="1">
      <c r="A60" s="358"/>
      <c r="B60" s="355"/>
      <c r="C60" s="355"/>
      <c r="D60" s="355"/>
      <c r="E60" s="355"/>
      <c r="F60" s="355"/>
      <c r="G60" s="355"/>
      <c r="H60" s="355"/>
      <c r="I60" s="38"/>
      <c r="J60" s="38"/>
      <c r="K60" s="37"/>
    </row>
    <row r="61" spans="1:11" s="36" customFormat="1" ht="12.75" customHeight="1">
      <c r="A61" s="369" t="s">
        <v>369</v>
      </c>
      <c r="B61" s="370"/>
      <c r="C61" s="370"/>
      <c r="D61" s="370"/>
      <c r="E61" s="370"/>
      <c r="F61" s="370"/>
      <c r="G61" s="370"/>
      <c r="H61" s="370"/>
      <c r="I61" s="38"/>
      <c r="J61" s="38"/>
      <c r="K61" s="37"/>
    </row>
    <row r="62" spans="1:11" s="36" customFormat="1" ht="51.95" customHeight="1">
      <c r="A62" s="198" t="s">
        <v>195</v>
      </c>
      <c r="B62" s="355" t="s">
        <v>370</v>
      </c>
      <c r="C62" s="355"/>
      <c r="D62" s="355"/>
      <c r="E62" s="355"/>
      <c r="F62" s="355"/>
      <c r="G62" s="355"/>
      <c r="H62" s="355"/>
      <c r="I62" s="199"/>
      <c r="J62" s="38"/>
      <c r="K62" s="37"/>
    </row>
    <row r="63" spans="1:11" s="36" customFormat="1" ht="26.1" customHeight="1">
      <c r="A63" s="198" t="s">
        <v>195</v>
      </c>
      <c r="B63" s="355" t="s">
        <v>371</v>
      </c>
      <c r="C63" s="355"/>
      <c r="D63" s="355"/>
      <c r="E63" s="355"/>
      <c r="F63" s="355"/>
      <c r="G63" s="355"/>
      <c r="H63" s="355"/>
      <c r="I63" s="199"/>
      <c r="J63" s="38"/>
      <c r="K63" s="37"/>
    </row>
    <row r="64" spans="1:11" s="36" customFormat="1" ht="26.1" customHeight="1">
      <c r="A64" s="198" t="s">
        <v>195</v>
      </c>
      <c r="B64" s="355" t="s">
        <v>372</v>
      </c>
      <c r="C64" s="355"/>
      <c r="D64" s="355"/>
      <c r="E64" s="355"/>
      <c r="F64" s="355"/>
      <c r="G64" s="355"/>
      <c r="H64" s="355"/>
      <c r="I64" s="199"/>
      <c r="J64" s="38"/>
      <c r="K64" s="37"/>
    </row>
    <row r="65" spans="1:11" s="36" customFormat="1" ht="26.1" customHeight="1">
      <c r="A65" s="198" t="s">
        <v>195</v>
      </c>
      <c r="B65" s="355" t="s">
        <v>373</v>
      </c>
      <c r="C65" s="355"/>
      <c r="D65" s="355"/>
      <c r="E65" s="355"/>
      <c r="F65" s="355"/>
      <c r="G65" s="355"/>
      <c r="H65" s="355"/>
      <c r="I65" s="199"/>
      <c r="J65" s="38"/>
      <c r="K65" s="37"/>
    </row>
    <row r="66" spans="1:11" s="36" customFormat="1" ht="5.0999999999999996" customHeight="1">
      <c r="A66" s="358"/>
      <c r="B66" s="355"/>
      <c r="C66" s="355"/>
      <c r="D66" s="355"/>
      <c r="E66" s="355"/>
      <c r="F66" s="355"/>
      <c r="G66" s="355"/>
      <c r="H66" s="355"/>
      <c r="I66" s="38"/>
      <c r="J66" s="38"/>
      <c r="K66" s="37"/>
    </row>
    <row r="67" spans="1:11" s="36" customFormat="1" ht="12.75" customHeight="1">
      <c r="A67" s="369" t="s">
        <v>374</v>
      </c>
      <c r="B67" s="370"/>
      <c r="C67" s="370"/>
      <c r="D67" s="370"/>
      <c r="E67" s="370"/>
      <c r="F67" s="370"/>
      <c r="G67" s="370"/>
      <c r="H67" s="370"/>
      <c r="I67" s="38"/>
      <c r="J67" s="38"/>
      <c r="K67" s="37"/>
    </row>
    <row r="68" spans="1:11" s="36" customFormat="1" ht="26.1" customHeight="1">
      <c r="A68" s="198" t="s">
        <v>195</v>
      </c>
      <c r="B68" s="355" t="s">
        <v>375</v>
      </c>
      <c r="C68" s="355"/>
      <c r="D68" s="355"/>
      <c r="E68" s="355"/>
      <c r="F68" s="355"/>
      <c r="G68" s="355"/>
      <c r="H68" s="355"/>
      <c r="I68" s="199"/>
      <c r="J68" s="38"/>
      <c r="K68" s="37"/>
    </row>
    <row r="69" spans="1:11" s="36" customFormat="1" ht="38.1" customHeight="1">
      <c r="A69" s="198" t="s">
        <v>195</v>
      </c>
      <c r="B69" s="355" t="s">
        <v>376</v>
      </c>
      <c r="C69" s="355"/>
      <c r="D69" s="355"/>
      <c r="E69" s="355"/>
      <c r="F69" s="355"/>
      <c r="G69" s="355"/>
      <c r="H69" s="355"/>
      <c r="I69" s="199"/>
      <c r="J69" s="38"/>
      <c r="K69" s="37"/>
    </row>
    <row r="70" spans="1:11" s="36" customFormat="1" ht="26.1" customHeight="1">
      <c r="A70" s="198" t="s">
        <v>195</v>
      </c>
      <c r="B70" s="355" t="s">
        <v>377</v>
      </c>
      <c r="C70" s="355"/>
      <c r="D70" s="355"/>
      <c r="E70" s="355"/>
      <c r="F70" s="355"/>
      <c r="G70" s="355"/>
      <c r="H70" s="355"/>
      <c r="I70" s="199"/>
      <c r="J70" s="38"/>
      <c r="K70" s="37"/>
    </row>
    <row r="71" spans="1:11" s="36" customFormat="1" ht="26.1" customHeight="1">
      <c r="A71" s="198" t="s">
        <v>195</v>
      </c>
      <c r="B71" s="355" t="s">
        <v>378</v>
      </c>
      <c r="C71" s="355"/>
      <c r="D71" s="355"/>
      <c r="E71" s="355"/>
      <c r="F71" s="355"/>
      <c r="G71" s="355"/>
      <c r="H71" s="355"/>
      <c r="I71" s="199"/>
      <c r="J71" s="38"/>
      <c r="K71" s="37"/>
    </row>
    <row r="72" spans="1:11" s="36" customFormat="1" ht="12" customHeight="1">
      <c r="A72" s="374"/>
      <c r="B72" s="375"/>
      <c r="C72" s="375"/>
      <c r="D72" s="375"/>
      <c r="E72" s="375"/>
      <c r="F72" s="375"/>
      <c r="G72" s="375"/>
      <c r="H72" s="375"/>
      <c r="I72" s="38"/>
      <c r="J72" s="38"/>
      <c r="K72" s="37"/>
    </row>
    <row r="73" spans="1:11" s="36" customFormat="1" ht="12.75" customHeight="1">
      <c r="A73" s="365" t="s">
        <v>379</v>
      </c>
      <c r="B73" s="366"/>
      <c r="C73" s="366"/>
      <c r="D73" s="366"/>
      <c r="E73" s="366"/>
      <c r="F73" s="366"/>
      <c r="G73" s="366"/>
      <c r="H73" s="366"/>
      <c r="I73" s="38"/>
      <c r="J73" s="38"/>
      <c r="K73" s="37"/>
    </row>
    <row r="74" spans="1:11" s="36" customFormat="1" ht="3" customHeight="1">
      <c r="A74" s="358"/>
      <c r="B74" s="355"/>
      <c r="C74" s="355"/>
      <c r="D74" s="355"/>
      <c r="E74" s="355"/>
      <c r="F74" s="355"/>
      <c r="G74" s="355"/>
      <c r="H74" s="355"/>
      <c r="I74" s="38"/>
      <c r="J74" s="38"/>
      <c r="K74" s="37"/>
    </row>
    <row r="75" spans="1:11" s="36" customFormat="1" ht="12.75" customHeight="1">
      <c r="A75" s="354" t="s">
        <v>406</v>
      </c>
      <c r="B75" s="355"/>
      <c r="C75" s="355"/>
      <c r="D75" s="355"/>
      <c r="E75" s="355"/>
      <c r="F75" s="355"/>
      <c r="G75" s="355"/>
      <c r="H75" s="355"/>
      <c r="I75" s="38"/>
      <c r="J75" s="38"/>
      <c r="K75" s="37"/>
    </row>
    <row r="76" spans="1:11" s="36" customFormat="1" ht="5.0999999999999996" customHeight="1">
      <c r="A76" s="358"/>
      <c r="B76" s="358"/>
      <c r="C76" s="358"/>
      <c r="D76" s="358"/>
      <c r="E76" s="358"/>
      <c r="F76" s="358"/>
      <c r="G76" s="358"/>
      <c r="H76" s="358"/>
      <c r="I76" s="38"/>
      <c r="J76" s="38"/>
      <c r="K76" s="37"/>
    </row>
    <row r="77" spans="1:11" s="36" customFormat="1" ht="12.75" customHeight="1">
      <c r="A77" s="354" t="s">
        <v>229</v>
      </c>
      <c r="B77" s="354"/>
      <c r="C77" s="354"/>
      <c r="D77" s="354"/>
      <c r="E77" s="354"/>
      <c r="F77" s="354"/>
      <c r="G77" s="354"/>
      <c r="H77" s="354"/>
      <c r="I77" s="38"/>
      <c r="J77" s="129"/>
      <c r="K77" s="37"/>
    </row>
    <row r="78" spans="1:11" s="36" customFormat="1" ht="12" customHeight="1">
      <c r="A78" s="358"/>
      <c r="B78" s="355"/>
      <c r="C78" s="355"/>
      <c r="D78" s="355"/>
      <c r="E78" s="355"/>
      <c r="F78" s="355"/>
      <c r="G78" s="355"/>
      <c r="H78" s="355"/>
      <c r="I78" s="38"/>
      <c r="J78" s="38"/>
      <c r="K78" s="37"/>
    </row>
    <row r="79" spans="1:11" s="36" customFormat="1" ht="12.75" customHeight="1">
      <c r="A79" s="365" t="s">
        <v>380</v>
      </c>
      <c r="B79" s="366"/>
      <c r="C79" s="366"/>
      <c r="D79" s="366"/>
      <c r="E79" s="366"/>
      <c r="F79" s="366"/>
      <c r="G79" s="366"/>
      <c r="H79" s="366"/>
      <c r="I79" s="38"/>
      <c r="J79" s="38"/>
      <c r="K79" s="37"/>
    </row>
    <row r="80" spans="1:11" s="36" customFormat="1" ht="3" customHeight="1">
      <c r="A80" s="358"/>
      <c r="B80" s="355"/>
      <c r="C80" s="355"/>
      <c r="D80" s="355"/>
      <c r="E80" s="355"/>
      <c r="F80" s="355"/>
      <c r="G80" s="355"/>
      <c r="H80" s="355"/>
      <c r="I80" s="38"/>
      <c r="J80" s="38"/>
      <c r="K80" s="37"/>
    </row>
    <row r="81" spans="1:11" s="36" customFormat="1" ht="25.5" customHeight="1">
      <c r="A81" s="354" t="s">
        <v>407</v>
      </c>
      <c r="B81" s="355"/>
      <c r="C81" s="355"/>
      <c r="D81" s="355"/>
      <c r="E81" s="355"/>
      <c r="F81" s="355"/>
      <c r="G81" s="355"/>
      <c r="H81" s="355"/>
      <c r="I81" s="38"/>
      <c r="J81" s="131"/>
      <c r="K81" s="37"/>
    </row>
    <row r="82" spans="1:11" s="36" customFormat="1" ht="26.1" customHeight="1">
      <c r="A82" s="198" t="s">
        <v>0</v>
      </c>
      <c r="B82" s="355" t="s">
        <v>230</v>
      </c>
      <c r="C82" s="355"/>
      <c r="D82" s="355"/>
      <c r="E82" s="355"/>
      <c r="F82" s="355"/>
      <c r="G82" s="355"/>
      <c r="H82" s="355"/>
      <c r="I82" s="38"/>
      <c r="J82" s="130"/>
      <c r="K82" s="37"/>
    </row>
    <row r="83" spans="1:11" s="36" customFormat="1" ht="12.75" customHeight="1">
      <c r="A83" s="198" t="s">
        <v>1</v>
      </c>
      <c r="B83" s="355" t="s">
        <v>381</v>
      </c>
      <c r="C83" s="355"/>
      <c r="D83" s="355"/>
      <c r="E83" s="355"/>
      <c r="F83" s="355"/>
      <c r="G83" s="355"/>
      <c r="H83" s="355"/>
      <c r="I83" s="38"/>
      <c r="J83" s="130"/>
      <c r="K83" s="37"/>
    </row>
    <row r="84" spans="1:11" s="36" customFormat="1" ht="26.25" customHeight="1">
      <c r="A84" s="198" t="s">
        <v>2</v>
      </c>
      <c r="B84" s="355" t="s">
        <v>382</v>
      </c>
      <c r="C84" s="355"/>
      <c r="D84" s="355"/>
      <c r="E84" s="355"/>
      <c r="F84" s="355"/>
      <c r="G84" s="355"/>
      <c r="H84" s="355"/>
      <c r="I84" s="38"/>
      <c r="J84" s="38"/>
      <c r="K84" s="37"/>
    </row>
    <row r="85" spans="1:11" s="36" customFormat="1" ht="5.0999999999999996" customHeight="1">
      <c r="A85" s="358"/>
      <c r="B85" s="355"/>
      <c r="C85" s="355"/>
      <c r="D85" s="355"/>
      <c r="E85" s="355"/>
      <c r="F85" s="355"/>
      <c r="G85" s="355"/>
      <c r="H85" s="355"/>
      <c r="I85" s="38"/>
      <c r="J85" s="38"/>
      <c r="K85" s="37"/>
    </row>
    <row r="86" spans="1:11" s="36" customFormat="1" ht="25.5" customHeight="1">
      <c r="A86" s="354" t="s">
        <v>155</v>
      </c>
      <c r="B86" s="355"/>
      <c r="C86" s="355"/>
      <c r="D86" s="355"/>
      <c r="E86" s="355"/>
      <c r="F86" s="355"/>
      <c r="G86" s="355"/>
      <c r="H86" s="355"/>
      <c r="I86" s="38"/>
      <c r="J86" s="38"/>
      <c r="K86" s="37"/>
    </row>
    <row r="87" spans="1:11" s="36" customFormat="1" ht="5.0999999999999996" customHeight="1">
      <c r="A87" s="358"/>
      <c r="B87" s="355"/>
      <c r="C87" s="355"/>
      <c r="D87" s="355"/>
      <c r="E87" s="355"/>
      <c r="F87" s="355"/>
      <c r="G87" s="355"/>
      <c r="H87" s="355"/>
      <c r="I87" s="38"/>
      <c r="J87" s="38"/>
      <c r="K87" s="37"/>
    </row>
    <row r="88" spans="1:11" s="36" customFormat="1" ht="24.75" customHeight="1">
      <c r="A88" s="354" t="s">
        <v>235</v>
      </c>
      <c r="B88" s="355"/>
      <c r="C88" s="355"/>
      <c r="D88" s="355"/>
      <c r="E88" s="355"/>
      <c r="F88" s="355"/>
      <c r="G88" s="355"/>
      <c r="H88" s="355"/>
      <c r="I88" s="38"/>
      <c r="J88" s="38"/>
      <c r="K88" s="37"/>
    </row>
    <row r="89" spans="1:11" s="36" customFormat="1" ht="9.9499999999999993" customHeight="1">
      <c r="A89" s="358"/>
      <c r="B89" s="376"/>
      <c r="C89" s="376"/>
      <c r="D89" s="376"/>
      <c r="E89" s="376"/>
      <c r="F89" s="376"/>
      <c r="G89" s="376"/>
      <c r="H89" s="376"/>
      <c r="I89" s="38"/>
      <c r="J89" s="38"/>
      <c r="K89" s="37"/>
    </row>
    <row r="90" spans="1:11" s="36" customFormat="1" ht="12.75" customHeight="1">
      <c r="A90" s="365" t="s">
        <v>383</v>
      </c>
      <c r="B90" s="378"/>
      <c r="C90" s="378"/>
      <c r="D90" s="378"/>
      <c r="E90" s="378"/>
      <c r="F90" s="378"/>
      <c r="G90" s="378"/>
      <c r="H90" s="378"/>
      <c r="I90" s="38"/>
      <c r="J90" s="38"/>
      <c r="K90" s="37"/>
    </row>
    <row r="91" spans="1:11" s="36" customFormat="1" ht="3" customHeight="1">
      <c r="A91" s="358"/>
      <c r="B91" s="376"/>
      <c r="C91" s="376"/>
      <c r="D91" s="376"/>
      <c r="E91" s="376"/>
      <c r="F91" s="376"/>
      <c r="G91" s="376"/>
      <c r="H91" s="376"/>
      <c r="I91" s="38"/>
      <c r="J91" s="38"/>
      <c r="K91" s="37"/>
    </row>
    <row r="92" spans="1:11" s="36" customFormat="1" ht="66" customHeight="1">
      <c r="A92" s="354" t="s">
        <v>408</v>
      </c>
      <c r="B92" s="376"/>
      <c r="C92" s="376"/>
      <c r="D92" s="376"/>
      <c r="E92" s="376"/>
      <c r="F92" s="376"/>
      <c r="G92" s="376"/>
      <c r="H92" s="376"/>
      <c r="I92" s="38"/>
      <c r="J92" s="38"/>
      <c r="K92" s="37"/>
    </row>
    <row r="93" spans="1:11" s="36" customFormat="1" ht="9.9499999999999993" customHeight="1">
      <c r="A93" s="358"/>
      <c r="B93" s="355"/>
      <c r="C93" s="355"/>
      <c r="D93" s="355"/>
      <c r="E93" s="355"/>
      <c r="F93" s="355"/>
      <c r="G93" s="355"/>
      <c r="H93" s="355"/>
      <c r="I93" s="38"/>
      <c r="J93" s="38"/>
      <c r="K93" s="37"/>
    </row>
    <row r="94" spans="1:11" s="36" customFormat="1" ht="12.75" customHeight="1">
      <c r="A94" s="365" t="s">
        <v>384</v>
      </c>
      <c r="B94" s="365"/>
      <c r="C94" s="365"/>
      <c r="D94" s="365"/>
      <c r="E94" s="365"/>
      <c r="F94" s="365"/>
      <c r="G94" s="365"/>
      <c r="H94" s="365"/>
      <c r="I94" s="38"/>
      <c r="J94" s="38"/>
      <c r="K94" s="37"/>
    </row>
    <row r="95" spans="1:11" s="36" customFormat="1" ht="3" customHeight="1">
      <c r="A95" s="358"/>
      <c r="B95" s="355"/>
      <c r="C95" s="355"/>
      <c r="D95" s="355"/>
      <c r="E95" s="355"/>
      <c r="F95" s="355"/>
      <c r="G95" s="355"/>
      <c r="H95" s="355"/>
      <c r="I95" s="38"/>
      <c r="J95" s="38"/>
      <c r="K95" s="37"/>
    </row>
    <row r="96" spans="1:11" s="36" customFormat="1" ht="26.25" customHeight="1">
      <c r="A96" s="354" t="s">
        <v>409</v>
      </c>
      <c r="B96" s="355"/>
      <c r="C96" s="355"/>
      <c r="D96" s="355"/>
      <c r="E96" s="355"/>
      <c r="F96" s="355"/>
      <c r="G96" s="355"/>
      <c r="H96" s="355"/>
      <c r="I96" s="38"/>
      <c r="J96" s="38"/>
      <c r="K96" s="37"/>
    </row>
    <row r="97" spans="1:11" s="36" customFormat="1" ht="5.0999999999999996" customHeight="1">
      <c r="A97" s="358"/>
      <c r="B97" s="355"/>
      <c r="C97" s="355"/>
      <c r="D97" s="355"/>
      <c r="E97" s="355"/>
      <c r="F97" s="355"/>
      <c r="G97" s="355"/>
      <c r="H97" s="355"/>
      <c r="I97" s="38"/>
      <c r="J97" s="38"/>
      <c r="K97" s="37"/>
    </row>
    <row r="98" spans="1:11" s="36" customFormat="1" ht="25.5" customHeight="1">
      <c r="A98" s="354" t="s">
        <v>112</v>
      </c>
      <c r="B98" s="355"/>
      <c r="C98" s="355"/>
      <c r="D98" s="355"/>
      <c r="E98" s="355"/>
      <c r="F98" s="355"/>
      <c r="G98" s="355"/>
      <c r="H98" s="355"/>
      <c r="I98" s="38"/>
      <c r="J98" s="111" t="s">
        <v>203</v>
      </c>
      <c r="K98" s="37"/>
    </row>
    <row r="99" spans="1:11" s="36" customFormat="1" ht="12" customHeight="1">
      <c r="A99" s="358"/>
      <c r="B99" s="355"/>
      <c r="C99" s="355"/>
      <c r="D99" s="355"/>
      <c r="E99" s="355"/>
      <c r="F99" s="355"/>
      <c r="G99" s="355"/>
      <c r="H99" s="355"/>
      <c r="I99" s="38"/>
      <c r="J99" s="38"/>
      <c r="K99" s="37"/>
    </row>
    <row r="100" spans="1:11" s="36" customFormat="1" ht="12.75" customHeight="1">
      <c r="A100" s="365" t="s">
        <v>385</v>
      </c>
      <c r="B100" s="366"/>
      <c r="C100" s="366"/>
      <c r="D100" s="366"/>
      <c r="E100" s="366"/>
      <c r="F100" s="366"/>
      <c r="G100" s="366"/>
      <c r="H100" s="366"/>
      <c r="I100" s="38"/>
      <c r="J100" s="38"/>
      <c r="K100" s="37"/>
    </row>
    <row r="101" spans="1:11" s="36" customFormat="1" ht="3" customHeight="1">
      <c r="A101" s="358"/>
      <c r="B101" s="355"/>
      <c r="C101" s="355"/>
      <c r="D101" s="355"/>
      <c r="E101" s="355"/>
      <c r="F101" s="355"/>
      <c r="G101" s="355"/>
      <c r="H101" s="355"/>
      <c r="I101" s="38"/>
      <c r="J101" s="38"/>
      <c r="K101" s="37"/>
    </row>
    <row r="102" spans="1:11" s="53" customFormat="1" ht="13.5" customHeight="1">
      <c r="A102" s="367" t="s">
        <v>111</v>
      </c>
      <c r="B102" s="368"/>
      <c r="C102" s="368"/>
      <c r="D102" s="368"/>
      <c r="E102" s="368"/>
      <c r="F102" s="368"/>
      <c r="G102" s="368"/>
      <c r="H102" s="368"/>
      <c r="I102" s="51"/>
      <c r="J102" s="51"/>
      <c r="K102" s="52"/>
    </row>
    <row r="103" spans="1:11" s="53" customFormat="1" ht="5.0999999999999996" customHeight="1">
      <c r="A103" s="377"/>
      <c r="B103" s="368"/>
      <c r="C103" s="368"/>
      <c r="D103" s="368"/>
      <c r="E103" s="368"/>
      <c r="F103" s="368"/>
      <c r="G103" s="368"/>
      <c r="H103" s="368"/>
      <c r="I103" s="51"/>
      <c r="J103" s="51"/>
      <c r="K103" s="52"/>
    </row>
    <row r="104" spans="1:11" s="53" customFormat="1" ht="12.75" customHeight="1">
      <c r="A104" s="367" t="s">
        <v>110</v>
      </c>
      <c r="B104" s="368"/>
      <c r="C104" s="368"/>
      <c r="D104" s="368"/>
      <c r="E104" s="368"/>
      <c r="F104" s="368"/>
      <c r="G104" s="368"/>
      <c r="H104" s="368"/>
      <c r="I104" s="51"/>
      <c r="J104" s="51"/>
      <c r="K104" s="52"/>
    </row>
    <row r="105" spans="1:11" s="53" customFormat="1" ht="8.1" customHeight="1">
      <c r="A105" s="342"/>
      <c r="B105" s="343"/>
      <c r="C105" s="343"/>
      <c r="D105" s="343"/>
      <c r="E105" s="343"/>
      <c r="F105" s="343"/>
      <c r="G105" s="343"/>
      <c r="H105" s="343"/>
      <c r="I105" s="51"/>
      <c r="J105" s="51"/>
      <c r="K105" s="52"/>
    </row>
    <row r="106" spans="1:11" s="53" customFormat="1" ht="8.1" customHeight="1">
      <c r="A106" s="342"/>
      <c r="B106" s="342"/>
      <c r="C106" s="342"/>
      <c r="D106" s="342"/>
      <c r="E106" s="342"/>
      <c r="F106" s="342"/>
      <c r="G106" s="342"/>
      <c r="H106" s="342"/>
      <c r="I106" s="51"/>
      <c r="J106" s="51"/>
      <c r="K106" s="52"/>
    </row>
    <row r="107" spans="1:11" s="53" customFormat="1" ht="12.95" customHeight="1">
      <c r="A107" s="151"/>
      <c r="B107" s="162"/>
      <c r="C107" s="162"/>
      <c r="D107" s="162"/>
      <c r="E107" s="162"/>
      <c r="F107" s="364" t="s">
        <v>276</v>
      </c>
      <c r="G107" s="364"/>
      <c r="H107" s="364"/>
      <c r="I107" s="51"/>
      <c r="J107" s="51"/>
      <c r="K107" s="52"/>
    </row>
    <row r="108" spans="1:11" s="53" customFormat="1" ht="5.0999999999999996" customHeight="1">
      <c r="A108" s="342"/>
      <c r="B108" s="342"/>
      <c r="C108" s="342"/>
      <c r="D108" s="342"/>
      <c r="E108" s="342"/>
      <c r="F108" s="342"/>
      <c r="G108" s="342"/>
      <c r="H108" s="342"/>
      <c r="I108" s="51"/>
      <c r="J108" s="51"/>
      <c r="K108" s="52"/>
    </row>
    <row r="109" spans="1:11" s="53" customFormat="1" ht="12.95" customHeight="1">
      <c r="A109" s="151"/>
      <c r="B109" s="162"/>
      <c r="C109" s="162"/>
      <c r="D109" s="162"/>
      <c r="E109" s="162"/>
      <c r="F109" s="364" t="s">
        <v>277</v>
      </c>
      <c r="G109" s="364"/>
      <c r="H109" s="364"/>
      <c r="I109" s="51"/>
      <c r="J109" s="51"/>
      <c r="K109" s="52"/>
    </row>
    <row r="110" spans="1:11" s="53" customFormat="1" ht="8.1" customHeight="1">
      <c r="A110" s="151"/>
      <c r="B110" s="162"/>
      <c r="C110" s="162"/>
      <c r="D110" s="162"/>
      <c r="E110" s="162"/>
      <c r="F110" s="162"/>
      <c r="G110" s="162"/>
      <c r="H110" s="162"/>
      <c r="I110" s="51"/>
      <c r="J110" s="51"/>
      <c r="K110" s="52"/>
    </row>
    <row r="111" spans="1:11" s="53" customFormat="1" ht="8.1" customHeight="1">
      <c r="A111" s="342"/>
      <c r="B111" s="343"/>
      <c r="C111" s="343"/>
      <c r="D111" s="343"/>
      <c r="E111" s="343"/>
      <c r="F111" s="343"/>
      <c r="G111" s="343"/>
      <c r="H111" s="343"/>
      <c r="I111" s="51"/>
      <c r="J111" s="51"/>
      <c r="K111" s="52"/>
    </row>
    <row r="112" spans="1:11" s="64" customFormat="1" ht="12" customHeight="1">
      <c r="A112" s="361" t="s">
        <v>156</v>
      </c>
      <c r="B112" s="362"/>
      <c r="C112" s="362"/>
      <c r="D112" s="61"/>
      <c r="E112" s="61"/>
      <c r="F112" s="363" t="s">
        <v>157</v>
      </c>
      <c r="G112" s="362"/>
      <c r="H112" s="362"/>
      <c r="I112" s="62"/>
      <c r="J112" s="346" t="s">
        <v>158</v>
      </c>
      <c r="K112" s="63"/>
    </row>
    <row r="113" spans="1:11" s="64" customFormat="1" ht="12" customHeight="1">
      <c r="A113" s="361">
        <f>C1</f>
        <v>0</v>
      </c>
      <c r="B113" s="361"/>
      <c r="C113" s="361"/>
      <c r="D113" s="61"/>
      <c r="E113" s="61"/>
      <c r="F113" s="363" t="s">
        <v>202</v>
      </c>
      <c r="G113" s="363"/>
      <c r="H113" s="363"/>
      <c r="I113" s="62"/>
      <c r="J113" s="346"/>
      <c r="K113" s="63"/>
    </row>
    <row r="114" spans="1:11" s="64" customFormat="1" ht="12" customHeight="1">
      <c r="A114" s="361">
        <f>C6</f>
        <v>0</v>
      </c>
      <c r="B114" s="362"/>
      <c r="C114" s="362"/>
      <c r="D114" s="61"/>
      <c r="E114" s="61"/>
      <c r="F114" s="363" t="s">
        <v>244</v>
      </c>
      <c r="G114" s="373"/>
      <c r="H114" s="373"/>
      <c r="I114" s="62"/>
      <c r="J114" s="62"/>
      <c r="K114" s="63"/>
    </row>
    <row r="115" spans="1:11" s="64" customFormat="1" ht="12" customHeight="1">
      <c r="A115" s="361">
        <f>C5</f>
        <v>0</v>
      </c>
      <c r="B115" s="362"/>
      <c r="C115" s="362"/>
      <c r="D115" s="61"/>
      <c r="E115" s="61"/>
      <c r="F115" s="363" t="s">
        <v>231</v>
      </c>
      <c r="G115" s="373"/>
      <c r="H115" s="373"/>
      <c r="I115" s="62"/>
      <c r="J115" s="62"/>
      <c r="K115" s="63"/>
    </row>
    <row r="116" spans="1:11" s="64" customFormat="1" ht="9.9499999999999993" customHeight="1">
      <c r="A116" s="152"/>
      <c r="B116" s="152"/>
      <c r="C116" s="61"/>
      <c r="D116" s="61"/>
      <c r="E116" s="61"/>
      <c r="F116" s="149"/>
      <c r="G116" s="62"/>
      <c r="H116" s="62"/>
      <c r="I116" s="62"/>
      <c r="J116" s="62"/>
      <c r="K116" s="63"/>
    </row>
    <row r="117" spans="1:11" s="64" customFormat="1" ht="9.9499999999999993" customHeight="1">
      <c r="A117" s="152"/>
      <c r="B117" s="152"/>
      <c r="C117" s="61"/>
      <c r="D117" s="61"/>
      <c r="E117" s="61"/>
      <c r="F117" s="149"/>
      <c r="G117" s="62"/>
      <c r="H117" s="62"/>
      <c r="I117" s="62"/>
      <c r="J117" s="62"/>
      <c r="K117" s="63"/>
    </row>
    <row r="118" spans="1:11" s="64" customFormat="1" ht="9.9499999999999993" customHeight="1">
      <c r="A118" s="152"/>
      <c r="B118" s="152"/>
      <c r="C118" s="61"/>
      <c r="D118" s="61"/>
      <c r="E118" s="61"/>
      <c r="F118" s="149"/>
      <c r="G118" s="62"/>
      <c r="H118" s="62"/>
      <c r="I118" s="62"/>
      <c r="J118" s="62"/>
      <c r="K118" s="63"/>
    </row>
    <row r="119" spans="1:11" s="64" customFormat="1" ht="9.9499999999999993" customHeight="1">
      <c r="A119" s="152"/>
      <c r="B119" s="152"/>
      <c r="C119" s="61"/>
      <c r="D119" s="61"/>
      <c r="E119" s="61"/>
      <c r="F119" s="149"/>
      <c r="G119" s="62"/>
      <c r="H119" s="62"/>
      <c r="I119" s="62"/>
      <c r="J119" s="62"/>
      <c r="K119" s="63"/>
    </row>
    <row r="120" spans="1:11" s="64" customFormat="1" ht="9.9499999999999993" customHeight="1">
      <c r="A120" s="152"/>
      <c r="B120" s="152"/>
      <c r="C120" s="61"/>
      <c r="D120" s="61"/>
      <c r="E120" s="61"/>
      <c r="F120" s="149"/>
      <c r="G120" s="62"/>
      <c r="H120" s="62"/>
      <c r="I120" s="62"/>
      <c r="J120" s="62"/>
      <c r="K120" s="63"/>
    </row>
    <row r="121" spans="1:11" s="64" customFormat="1" ht="9.9499999999999993" customHeight="1">
      <c r="A121" s="152"/>
      <c r="B121" s="152"/>
      <c r="C121" s="61"/>
      <c r="D121" s="61"/>
      <c r="E121" s="61"/>
      <c r="F121" s="149"/>
      <c r="G121" s="62"/>
      <c r="H121" s="62"/>
      <c r="I121" s="62"/>
      <c r="J121" s="62"/>
      <c r="K121" s="63"/>
    </row>
    <row r="122" spans="1:11" s="64" customFormat="1" ht="9.9499999999999993" customHeight="1">
      <c r="A122" s="152"/>
      <c r="B122" s="152"/>
      <c r="C122" s="61"/>
      <c r="D122" s="61"/>
      <c r="E122" s="61"/>
      <c r="F122" s="149"/>
      <c r="G122" s="62"/>
      <c r="H122" s="62"/>
      <c r="I122" s="62"/>
      <c r="J122" s="62"/>
      <c r="K122" s="63"/>
    </row>
    <row r="123" spans="1:11" s="64" customFormat="1" ht="9.9499999999999993" customHeight="1">
      <c r="A123" s="152"/>
      <c r="B123" s="152"/>
      <c r="C123" s="61"/>
      <c r="D123" s="61"/>
      <c r="E123" s="61"/>
      <c r="F123" s="149"/>
      <c r="G123" s="62"/>
      <c r="H123" s="62"/>
      <c r="I123" s="62"/>
      <c r="J123" s="62"/>
      <c r="K123" s="63"/>
    </row>
    <row r="124" spans="1:11" s="64" customFormat="1" ht="9.9499999999999993" customHeight="1">
      <c r="A124" s="152"/>
      <c r="B124" s="152"/>
      <c r="C124" s="61"/>
      <c r="D124" s="61"/>
      <c r="E124" s="61"/>
      <c r="F124" s="149"/>
      <c r="G124" s="62"/>
      <c r="H124" s="62"/>
      <c r="I124" s="62"/>
      <c r="J124" s="62"/>
      <c r="K124" s="63"/>
    </row>
    <row r="125" spans="1:11" s="64" customFormat="1" ht="9.9499999999999993" customHeight="1">
      <c r="A125" s="152"/>
      <c r="B125" s="152"/>
      <c r="C125" s="61"/>
      <c r="D125" s="61"/>
      <c r="E125" s="61"/>
      <c r="F125" s="149"/>
      <c r="G125" s="62"/>
      <c r="H125" s="62"/>
      <c r="I125" s="62"/>
      <c r="J125" s="62"/>
      <c r="K125" s="63"/>
    </row>
    <row r="126" spans="1:11" s="64" customFormat="1" ht="9.9499999999999993" customHeight="1">
      <c r="A126" s="152"/>
      <c r="B126" s="152"/>
      <c r="C126" s="61"/>
      <c r="D126" s="61"/>
      <c r="E126" s="61"/>
      <c r="F126" s="149"/>
      <c r="G126" s="62"/>
      <c r="H126" s="62"/>
      <c r="I126" s="62"/>
      <c r="J126" s="62"/>
      <c r="K126" s="63"/>
    </row>
    <row r="127" spans="1:11" s="64" customFormat="1" ht="9.9499999999999993" customHeight="1">
      <c r="A127" s="152"/>
      <c r="B127" s="371" t="s">
        <v>44</v>
      </c>
      <c r="C127" s="371"/>
      <c r="D127" s="61"/>
      <c r="E127" s="61"/>
      <c r="F127" s="371" t="s">
        <v>44</v>
      </c>
      <c r="G127" s="371"/>
      <c r="H127" s="371"/>
      <c r="I127" s="62"/>
      <c r="J127" s="62"/>
      <c r="K127" s="63"/>
    </row>
    <row r="128" spans="1:11" s="64" customFormat="1" ht="9.9499999999999993" customHeight="1">
      <c r="A128" s="152"/>
      <c r="B128" s="152"/>
      <c r="C128" s="61"/>
      <c r="D128" s="61"/>
      <c r="E128" s="61"/>
      <c r="F128" s="149"/>
      <c r="G128" s="62"/>
      <c r="H128" s="62"/>
      <c r="I128" s="62"/>
      <c r="J128" s="62"/>
      <c r="K128" s="63"/>
    </row>
    <row r="129" spans="1:11" s="163" customFormat="1" ht="12.95" customHeight="1">
      <c r="A129" s="372" t="s">
        <v>122</v>
      </c>
      <c r="B129" s="372"/>
      <c r="C129" s="372"/>
      <c r="D129" s="150"/>
      <c r="E129" s="150"/>
      <c r="F129" s="372" t="s">
        <v>386</v>
      </c>
      <c r="G129" s="372"/>
      <c r="H129" s="372"/>
      <c r="I129" s="62"/>
      <c r="J129" s="62"/>
      <c r="K129" s="62"/>
    </row>
    <row r="130" spans="1:11" s="163" customFormat="1" ht="5.0999999999999996" customHeight="1">
      <c r="A130" s="361"/>
      <c r="B130" s="361"/>
      <c r="C130" s="361"/>
      <c r="D130" s="149"/>
      <c r="E130" s="149"/>
      <c r="F130" s="361"/>
      <c r="G130" s="361"/>
      <c r="H130" s="361"/>
      <c r="I130" s="62"/>
      <c r="J130" s="62"/>
      <c r="K130" s="62"/>
    </row>
    <row r="131" spans="1:11" s="163" customFormat="1" ht="12.95" customHeight="1">
      <c r="A131" s="361" t="s">
        <v>123</v>
      </c>
      <c r="B131" s="361"/>
      <c r="C131" s="361"/>
      <c r="D131" s="149"/>
      <c r="E131" s="149"/>
      <c r="F131" s="361" t="s">
        <v>124</v>
      </c>
      <c r="G131" s="361"/>
      <c r="H131" s="361"/>
      <c r="I131" s="62"/>
      <c r="J131" s="62"/>
      <c r="K131" s="62"/>
    </row>
    <row r="132" spans="1:11" s="64" customFormat="1">
      <c r="A132" s="152"/>
      <c r="B132" s="152"/>
      <c r="C132" s="61"/>
      <c r="D132" s="61"/>
      <c r="E132" s="61"/>
      <c r="F132" s="149"/>
      <c r="G132" s="62"/>
      <c r="H132" s="62"/>
      <c r="I132" s="62"/>
      <c r="J132" s="62"/>
      <c r="K132" s="63"/>
    </row>
    <row r="133" spans="1:11" s="64" customFormat="1">
      <c r="A133" s="152"/>
      <c r="B133" s="152"/>
      <c r="C133" s="61"/>
      <c r="D133" s="61"/>
      <c r="E133" s="61"/>
      <c r="F133" s="149"/>
      <c r="G133" s="62"/>
      <c r="H133" s="62"/>
      <c r="I133" s="62"/>
      <c r="J133" s="62"/>
      <c r="K133" s="63"/>
    </row>
  </sheetData>
  <mergeCells count="134">
    <mergeCell ref="A104:H104"/>
    <mergeCell ref="A90:H90"/>
    <mergeCell ref="A91:H91"/>
    <mergeCell ref="A92:H92"/>
    <mergeCell ref="A93:H93"/>
    <mergeCell ref="A94:H94"/>
    <mergeCell ref="A95:H95"/>
    <mergeCell ref="A96:H96"/>
    <mergeCell ref="A97:H97"/>
    <mergeCell ref="A98:H98"/>
    <mergeCell ref="A86:H86"/>
    <mergeCell ref="A87:H87"/>
    <mergeCell ref="A88:H88"/>
    <mergeCell ref="A89:H89"/>
    <mergeCell ref="A99:H99"/>
    <mergeCell ref="A100:H100"/>
    <mergeCell ref="A101:H101"/>
    <mergeCell ref="A102:H102"/>
    <mergeCell ref="A103:H103"/>
    <mergeCell ref="A77:H77"/>
    <mergeCell ref="A78:H78"/>
    <mergeCell ref="A79:H79"/>
    <mergeCell ref="A80:H80"/>
    <mergeCell ref="A81:H81"/>
    <mergeCell ref="B82:H82"/>
    <mergeCell ref="B83:H83"/>
    <mergeCell ref="B84:H84"/>
    <mergeCell ref="A85:H85"/>
    <mergeCell ref="B68:H68"/>
    <mergeCell ref="B69:H69"/>
    <mergeCell ref="B70:H70"/>
    <mergeCell ref="B71:H71"/>
    <mergeCell ref="A72:H72"/>
    <mergeCell ref="A73:H73"/>
    <mergeCell ref="A74:H74"/>
    <mergeCell ref="A75:H75"/>
    <mergeCell ref="A76:H76"/>
    <mergeCell ref="A59:H59"/>
    <mergeCell ref="A60:H60"/>
    <mergeCell ref="A61:H61"/>
    <mergeCell ref="B62:H62"/>
    <mergeCell ref="B63:H63"/>
    <mergeCell ref="B64:H64"/>
    <mergeCell ref="B65:H65"/>
    <mergeCell ref="A66:H66"/>
    <mergeCell ref="A67:H67"/>
    <mergeCell ref="A131:C131"/>
    <mergeCell ref="F131:H131"/>
    <mergeCell ref="B127:C127"/>
    <mergeCell ref="F127:H127"/>
    <mergeCell ref="A129:C129"/>
    <mergeCell ref="F129:H129"/>
    <mergeCell ref="A130:C130"/>
    <mergeCell ref="F130:H130"/>
    <mergeCell ref="J112:J113"/>
    <mergeCell ref="A113:C113"/>
    <mergeCell ref="F113:H113"/>
    <mergeCell ref="A114:C114"/>
    <mergeCell ref="F114:H114"/>
    <mergeCell ref="A115:C115"/>
    <mergeCell ref="F115:H115"/>
    <mergeCell ref="A111:H111"/>
    <mergeCell ref="A112:C112"/>
    <mergeCell ref="F112:H112"/>
    <mergeCell ref="A105:H105"/>
    <mergeCell ref="F107:H107"/>
    <mergeCell ref="A106:H106"/>
    <mergeCell ref="A108:H108"/>
    <mergeCell ref="F109:H109"/>
    <mergeCell ref="A36:H36"/>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25:H25"/>
    <mergeCell ref="A26:H26"/>
    <mergeCell ref="A27:H27"/>
    <mergeCell ref="A28:H28"/>
    <mergeCell ref="A29:H29"/>
    <mergeCell ref="A30:H30"/>
    <mergeCell ref="A31:H31"/>
    <mergeCell ref="A32:H32"/>
    <mergeCell ref="A33:H33"/>
    <mergeCell ref="A34:H34"/>
    <mergeCell ref="A35:H35"/>
    <mergeCell ref="A37:H37"/>
    <mergeCell ref="A38:H38"/>
    <mergeCell ref="A39:H39"/>
    <mergeCell ref="A40:H40"/>
    <mergeCell ref="A41:H41"/>
    <mergeCell ref="A42:H42"/>
    <mergeCell ref="A43:H4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8"/>
  <sheetViews>
    <sheetView workbookViewId="0">
      <selection activeCell="G6" sqref="G6"/>
    </sheetView>
  </sheetViews>
  <sheetFormatPr defaultRowHeight="15"/>
  <cols>
    <col min="1" max="1" width="1.7109375" style="167" customWidth="1"/>
    <col min="2" max="2" width="50.140625" style="167" customWidth="1"/>
    <col min="3" max="4" width="8.7109375" style="167" customWidth="1"/>
    <col min="5" max="5" width="54.42578125" style="167" customWidth="1"/>
    <col min="6" max="6" width="3.85546875" style="167" customWidth="1"/>
    <col min="7" max="7" width="77.85546875" style="167" customWidth="1"/>
    <col min="8" max="16384" width="9.140625" style="167"/>
  </cols>
  <sheetData>
    <row r="1" spans="2:7" ht="15" customHeight="1">
      <c r="B1" s="170" t="s">
        <v>290</v>
      </c>
      <c r="G1" s="379" t="s">
        <v>291</v>
      </c>
    </row>
    <row r="2" spans="2:7" ht="5.0999999999999996" customHeight="1">
      <c r="G2" s="379"/>
    </row>
    <row r="3" spans="2:7" ht="14.1" customHeight="1">
      <c r="B3" s="171">
        <f>'Ponudbeni list'!C8</f>
        <v>0</v>
      </c>
      <c r="G3" s="379"/>
    </row>
    <row r="4" spans="2:7" ht="3" customHeight="1">
      <c r="G4" s="379"/>
    </row>
    <row r="5" spans="2:7" ht="15.95" customHeight="1">
      <c r="B5" s="171">
        <f>'Ponudbeni list'!C9</f>
        <v>0</v>
      </c>
      <c r="G5" s="379"/>
    </row>
    <row r="6" spans="2:7" ht="15" customHeight="1">
      <c r="G6" s="172"/>
    </row>
    <row r="7" spans="2:7" ht="15" customHeight="1">
      <c r="G7" s="380" t="s">
        <v>292</v>
      </c>
    </row>
    <row r="8" spans="2:7" ht="15.75" customHeight="1">
      <c r="G8" s="380"/>
    </row>
    <row r="9" spans="2:7">
      <c r="G9" s="380"/>
    </row>
    <row r="10" spans="2:7">
      <c r="G10" s="173"/>
    </row>
    <row r="17" spans="5:5" ht="15.95" customHeight="1"/>
    <row r="18" spans="5:5" ht="15.95" customHeight="1">
      <c r="E18" s="174" t="s">
        <v>293</v>
      </c>
    </row>
    <row r="19" spans="5:5" ht="5.0999999999999996" customHeight="1">
      <c r="E19" s="168"/>
    </row>
    <row r="20" spans="5:5" ht="15.95" customHeight="1">
      <c r="E20" s="168" t="s">
        <v>294</v>
      </c>
    </row>
    <row r="21" spans="5:5" ht="15.95" customHeight="1">
      <c r="E21" s="175" t="s">
        <v>295</v>
      </c>
    </row>
    <row r="22" spans="5:5" ht="15.95" customHeight="1">
      <c r="E22" s="168"/>
    </row>
    <row r="23" spans="5:5" ht="15.95" customHeight="1">
      <c r="E23" s="168"/>
    </row>
    <row r="24" spans="5:5" ht="15.95" customHeight="1">
      <c r="E24" s="96" t="s">
        <v>45</v>
      </c>
    </row>
    <row r="25" spans="5:5" ht="5.0999999999999996" customHeight="1">
      <c r="E25" s="168"/>
    </row>
    <row r="26" spans="5:5" ht="15.95" customHeight="1">
      <c r="E26" s="168" t="str">
        <f>'Poziv za dostavu ponude'!M15</f>
        <v>JN–09–25</v>
      </c>
    </row>
    <row r="27" spans="5:5" ht="5.0999999999999996" customHeight="1">
      <c r="E27" s="168"/>
    </row>
    <row r="28" spans="5:5" ht="48.75" customHeight="1">
      <c r="E28" s="21" t="str">
        <f>'Poziv za dostavu ponude'!M13</f>
        <v>Usluga preuzimanja i zbrinjavanja odvojeno prikupljene posebne kategorije otpada u okviru javne usluge, za IVKOM d.d., Ivanec</v>
      </c>
    </row>
    <row r="29" spans="5:5" ht="8.1" customHeight="1">
      <c r="E29" s="168"/>
    </row>
    <row r="30" spans="5:5" ht="15.95" customHeight="1">
      <c r="E30" s="175" t="s">
        <v>296</v>
      </c>
    </row>
    <row r="31" spans="5:5" ht="3" customHeight="1">
      <c r="E31" s="168"/>
    </row>
    <row r="32" spans="5:5" ht="15.95" customHeight="1">
      <c r="E32" s="96" t="s">
        <v>297</v>
      </c>
    </row>
    <row r="33" spans="5:5" ht="15.95" customHeight="1">
      <c r="E33" s="96" t="str">
        <f>'Poziv za dostavu ponude'!A173</f>
        <v xml:space="preserve">19.02.2025. godine, u 11:00 sati (lokalno vrijeme). </v>
      </c>
    </row>
    <row r="34" spans="5:5">
      <c r="E34" s="96"/>
    </row>
    <row r="35" spans="5:5" ht="15.75">
      <c r="E35" s="168"/>
    </row>
    <row r="36" spans="5:5" ht="15.75">
      <c r="E36" s="168"/>
    </row>
    <row r="37" spans="5:5" ht="15.75">
      <c r="E37" s="168"/>
    </row>
    <row r="38" spans="5:5" ht="15.75">
      <c r="E38" s="168"/>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9</vt:i4>
      </vt:variant>
    </vt:vector>
  </HeadingPairs>
  <TitlesOfParts>
    <vt:vector size="20" baseType="lpstr">
      <vt:lpstr>Poziv za dostavu ponude</vt:lpstr>
      <vt:lpstr>Ponudbeni list</vt:lpstr>
      <vt:lpstr>Pon.list-zajed.ponudit</vt:lpstr>
      <vt:lpstr>Podizvoditelji</vt:lpstr>
      <vt:lpstr>Troškovnik-JN-09-25</vt:lpstr>
      <vt:lpstr>Izj.o uređ.i teh.opr.</vt:lpstr>
      <vt:lpstr>Izjava-uredno isp.ug.</vt:lpstr>
      <vt:lpstr>Prijedlog ugovora</vt:lpstr>
      <vt:lpstr>KUVERTA-pomoćni obrazac</vt:lpstr>
      <vt:lpstr>List3</vt:lpstr>
      <vt:lpstr>List1</vt:lpstr>
      <vt:lpstr>'Izj.o uređ.i teh.opr.'!Podrucje_ispisa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'Troškovnik-JN-09-25'!Podrucje_ispisa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2025-02-12T09:55:28Z</cp:lastPrinted>
  <dcterms:created xsi:type="dcterms:W3CDTF">2012-10-18T06:42:05Z</dcterms:created>
  <dcterms:modified xsi:type="dcterms:W3CDTF">2025-02-12T09:55:53Z</dcterms:modified>
</cp:coreProperties>
</file>