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Tajnica\AppData\Local\Microsoft\Windows\INetCache\Content.Outlook\6R7LRBT2\"/>
    </mc:Choice>
  </mc:AlternateContent>
  <xr:revisionPtr revIDLastSave="0" documentId="13_ncr:1_{776DA861-46EB-4E5A-872B-4A9CE10F25C7}"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ija-JN-60-24" sheetId="45" r:id="rId3"/>
    <sheet name="Troškovnik-JN-60-24" sheetId="50" r:id="rId4"/>
    <sheet name="Izj.o poseb.uvj.najma" sheetId="51" r:id="rId5"/>
    <sheet name="Izjava-uredno isp.ug." sheetId="37" r:id="rId6"/>
    <sheet name="KUVERTA-pomoćni obrazac" sheetId="53" r:id="rId7"/>
    <sheet name="List3" sheetId="54" r:id="rId8"/>
    <sheet name="List1" sheetId="27" r:id="rId9"/>
  </sheets>
  <definedNames>
    <definedName name="_xlnm.Print_Titles" localSheetId="2">'Teh.specifikacija-JN-60-24'!$12:$13</definedName>
    <definedName name="_xlnm.Print_Area" localSheetId="4">'Izj.o poseb.uvj.najma'!$A$1:$G$46</definedName>
    <definedName name="_xlnm.Print_Area" localSheetId="5">'Izjava-uredno isp.ug.'!$A$1:$F$34</definedName>
    <definedName name="_xlnm.Print_Area" localSheetId="6">'KUVERTA-pomoćni obrazac'!$B$1:$E$32</definedName>
    <definedName name="_xlnm.Print_Area" localSheetId="1">'Ponudbeni list'!$A$1:$C$29</definedName>
    <definedName name="_xlnm.Print_Area" localSheetId="0">'Poziv za dostavu ponude'!$A$1:$K$183</definedName>
    <definedName name="_xlnm.Print_Area" localSheetId="2">'Teh.specifikacija-JN-60-24'!$A$1:$H$71</definedName>
    <definedName name="_xlnm.Print_Area" localSheetId="3">'Troškovnik-JN-60-24'!$A$1:$G$28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53" l="1"/>
  <c r="E27" i="53"/>
  <c r="E26" i="53"/>
  <c r="B5" i="53"/>
  <c r="B3" i="53"/>
  <c r="C116" i="2"/>
  <c r="C179" i="2" l="1"/>
  <c r="D41" i="51" l="1"/>
  <c r="A39" i="51"/>
  <c r="C3" i="51"/>
  <c r="C4" i="51"/>
  <c r="C2" i="51"/>
  <c r="E21" i="50" l="1"/>
  <c r="A19" i="50"/>
  <c r="C3" i="50"/>
  <c r="C4" i="50"/>
  <c r="C2" i="50"/>
  <c r="G12" i="50"/>
  <c r="G13" i="50" l="1"/>
  <c r="G14" i="50" l="1"/>
  <c r="C23" i="5"/>
  <c r="G15" i="50" l="1"/>
  <c r="C25" i="5" s="1"/>
  <c r="C24" i="5"/>
  <c r="D65" i="45" l="1"/>
  <c r="A63" i="45"/>
  <c r="C3" i="45"/>
  <c r="C4" i="45"/>
  <c r="C2" i="45"/>
  <c r="F152" i="2" l="1"/>
  <c r="D28" i="37" l="1"/>
  <c r="A26" i="37"/>
  <c r="B4" i="37"/>
  <c r="B5" i="37"/>
  <c r="B3" i="37"/>
  <c r="C5" i="5" l="1"/>
  <c r="A14" i="51" l="1"/>
  <c r="C6" i="50"/>
  <c r="A9" i="45"/>
  <c r="B8" i="37"/>
  <c r="C6" i="5"/>
  <c r="A155" i="2"/>
  <c r="A12" i="51" l="1"/>
  <c r="C7" i="50"/>
  <c r="A10" i="45"/>
  <c r="B9" i="37"/>
  <c r="A158" i="2"/>
  <c r="C81" i="2"/>
  <c r="A80" i="2"/>
  <c r="A22" i="2"/>
  <c r="E151" i="2" l="1"/>
  <c r="E150" i="2"/>
</calcChain>
</file>

<file path=xl/sharedStrings.xml><?xml version="1.0" encoding="utf-8"?>
<sst xmlns="http://schemas.openxmlformats.org/spreadsheetml/2006/main" count="429" uniqueCount="337">
  <si>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</si>
  <si>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</si>
  <si>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</si>
  <si>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</si>
  <si>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</si>
  <si>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</si>
  <si>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</si>
  <si>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</si>
  <si>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</si>
  <si>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</si>
  <si>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</si>
  <si>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</si>
  <si>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</si>
  <si>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</si>
  <si>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</si>
  <si>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</si>
  <si>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</si>
  <si>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</si>
  <si>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</si>
  <si>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</si>
  <si>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</si>
  <si>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</si>
  <si>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</si>
  <si>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</si>
  <si>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</si>
  <si>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</si>
  <si>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</si>
  <si>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</si>
  <si>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</si>
  <si>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</si>
  <si>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</si>
  <si>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</si>
  <si>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</si>
  <si>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</si>
  <si>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</si>
  <si>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</si>
  <si>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</si>
  <si>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</si>
  <si>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</si>
  <si>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</si>
  <si>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</si>
  <si>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</si>
  <si>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</si>
  <si>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</si>
  <si>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</si>
  <si>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</si>
  <si>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</si>
  <si>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</si>
  <si>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</si>
  <si>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</si>
  <si>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</si>
  <si>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</si>
  <si>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</si>
  <si>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</si>
  <si>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</si>
  <si>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</si>
  <si>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</si>
  <si>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</si>
  <si>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</si>
  <si>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</si>
  <si>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</si>
  <si>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</si>
  <si>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</si>
  <si>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</si>
  <si>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</si>
  <si>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</si>
  <si>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</si>
  <si>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</si>
  <si>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</si>
  <si>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</si>
  <si>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</si>
  <si>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</si>
  <si>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</si>
  <si>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</si>
  <si>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</si>
  <si>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</si>
  <si>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</si>
  <si>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</si>
  <si>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</si>
  <si>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</si>
  <si>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</si>
  <si>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</si>
  <si>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</si>
  <si>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</si>
  <si>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</si>
  <si>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</si>
  <si>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</si>
  <si>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</si>
  <si>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</si>
  <si>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</si>
  <si>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</si>
  <si>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</si>
  <si>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</si>
  <si>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</si>
  <si>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</si>
  <si>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</si>
  <si>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</si>
  <si>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</si>
  <si>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</si>
  <si>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</si>
  <si>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</si>
  <si>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</si>
  <si>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</si>
  <si>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</si>
  <si>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</si>
  <si>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O P I S</t>
  </si>
  <si>
    <t>DA</t>
  </si>
  <si>
    <t>NE</t>
  </si>
  <si>
    <t>NAPOMENA:</t>
  </si>
  <si>
    <t xml:space="preserve">M.P. </t>
  </si>
  <si>
    <t>Mjesto i datum ponude:</t>
  </si>
  <si>
    <t>Mjesto izvršenja predmeta nabave:</t>
  </si>
  <si>
    <t>IZJAVA O DOSTAVI JAMSTVA ZA UREDNO ISPUNJENJE UGOVORA</t>
  </si>
  <si>
    <t>I Z J A V A</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</si>
  <si>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</si>
  <si>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</si>
  <si>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</si>
  <si>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</si>
  <si>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</si>
  <si>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12 mjeseci.</t>
  </si>
  <si>
    <t>60 dana od krajnjeg roka za dostavu Ponude.</t>
  </si>
  <si>
    <t>Količina predmeta nabave:</t>
  </si>
  <si>
    <t>Ponudbeni list (ispunjen i potpisan od strane ponuditelja);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</si>
  <si>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</si>
  <si>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</si>
  <si>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r>
      <rPr>
        <sz val="10"/>
        <color theme="1"/>
        <rFont val="Arial"/>
        <family val="2"/>
        <charset val="238"/>
      </rPr>
      <t xml:space="preserve">Ponuditelj </t>
    </r>
    <r>
      <rPr>
        <sz val="9"/>
        <color theme="1"/>
        <rFont val="Arial"/>
        <family val="2"/>
        <charset val="238"/>
      </rPr>
      <t>(tiskano upisati naziv funkcije ovlaštene osobe ponuditelja):</t>
    </r>
  </si>
  <si>
    <t>3.8.</t>
  </si>
  <si>
    <t>UVJETI NABAVE KOJE PONUDA TREBA ISPUNJAVATI</t>
  </si>
  <si>
    <t>6.</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</si>
  <si>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</si>
  <si>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</si>
  <si>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</si>
  <si>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</si>
  <si>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</si>
  <si>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</si>
  <si>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</si>
  <si>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</si>
  <si>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</si>
  <si>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</si>
  <si>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</si>
  <si>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KRITERIJI ZA ODABIR GOSPODARSKOG SUBJEKTA, TE DOKUMENTI KOJIMA SE DOKAZUJE SPOSOBNOST</t>
  </si>
  <si>
    <t>Specifikacija tehničkih karakteristika (ispunjena i potpisana od strane ponuditelja);</t>
  </si>
  <si>
    <t>POZIV ZA DOSTAVU PONUDE JEDNOSTAVNE NABAVE</t>
  </si>
  <si>
    <t>1. Jamstva:</t>
  </si>
  <si>
    <t>SPECIFIKACIJA TEHNIČKIH KARAKTERISTIKA</t>
  </si>
  <si>
    <t>SPECIFIKACIJA TEHNIČKIH KARAKTERISTIKA ZA PREDMET NABAVE:</t>
  </si>
  <si>
    <t>Pol.</t>
  </si>
  <si>
    <t>Tražene tehničke karakteristike</t>
  </si>
  <si>
    <t>Nudi se</t>
  </si>
  <si>
    <t>Opis</t>
  </si>
  <si>
    <t>Tehničke karakteristike detaljno su utvrđene u ovoj Specifikaciji tehničkih karakteristika, koja mora biti sastavni dio ponude.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</si>
  <si>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</si>
  <si>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</si>
  <si>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</si>
  <si>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</si>
  <si>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</si>
  <si>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</si>
  <si>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</si>
  <si>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</si>
  <si>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</si>
  <si>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</si>
  <si>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</si>
  <si>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</si>
  <si>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</si>
  <si>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</si>
  <si>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</si>
  <si>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</si>
  <si>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</si>
  <si>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</si>
  <si>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</si>
  <si>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</si>
  <si>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</si>
  <si>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</si>
  <si>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</si>
  <si>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</si>
  <si>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</si>
  <si>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</si>
  <si>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</si>
  <si>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ZA PREDMET NABAVE:</t>
  </si>
  <si>
    <t>P O P I S</t>
  </si>
  <si>
    <t>9.</t>
  </si>
  <si>
    <t>10.</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</si>
  <si>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</si>
  <si>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</si>
  <si>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</si>
  <si>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</si>
  <si>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</si>
  <si>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</si>
  <si>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</si>
  <si>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</si>
  <si>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</si>
  <si>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</si>
  <si>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</si>
  <si>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</si>
  <si>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</si>
  <si>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</si>
  <si>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</si>
  <si>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</si>
  <si>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</si>
  <si>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</si>
  <si>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</si>
  <si>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</si>
  <si>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</si>
  <si>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</si>
  <si>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</si>
  <si>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</si>
  <si>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</si>
  <si>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</si>
  <si>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t>2186-12-5-024-24-4</t>
  </si>
  <si>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</si>
  <si>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</si>
  <si>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</si>
  <si>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</si>
  <si>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</si>
  <si>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</si>
  <si>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</si>
  <si>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</si>
  <si>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</si>
  <si>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</si>
  <si>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</si>
  <si>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</si>
  <si>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</si>
  <si>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</si>
  <si>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JN–60–24</t>
  </si>
  <si>
    <t>Usluga najma teretnog kombi vozila - kiper, za IVKOM d.d., Ivanec</t>
  </si>
  <si>
    <t>Usluga najma teretnog kombi vozila - kiper, za IVKOM d.d., Ivanec.</t>
  </si>
  <si>
    <t>JN–60–24.</t>
  </si>
  <si>
    <t>Usluga najma teretnog kombi vozila - kiper, za IVKOM d.d., Ivanec,</t>
  </si>
  <si>
    <t>26.500,00 EUR, bez PDV-a.</t>
  </si>
  <si>
    <t>Ugovor će se zaključiti u skladu s Ponudom i Pozivom za dostavu ponude jednostavne nabave čija je procijenjena vrijednost manja od 26.540,00 (66.360,00) EUR.</t>
  </si>
  <si>
    <t>Najniža cijena.</t>
  </si>
  <si>
    <t>Ponude neće biti otvarane javno.</t>
  </si>
  <si>
    <t>Direktor, Edo Rajh, dipl.oec.</t>
  </si>
  <si>
    <t>U roku 7 dana od dana potpisa ugovora. U slučaju kršenja roka isporuke Naručitelj zadržava pravo raskinuti ugovor i naplatiti jamstvo za uredno ispunjenje ugovora.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</si>
  <si>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</si>
  <si>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</si>
  <si>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</si>
  <si>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</si>
  <si>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</si>
  <si>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</si>
  <si>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</si>
  <si>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</si>
  <si>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</si>
  <si>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19.12.202. godine, u 11:00 sati (lokalno vrijeme). </t>
  </si>
  <si>
    <t xml:space="preserve">19.12.2024. godine, do 11:00 sati (lokalno vrijeme). </t>
  </si>
  <si>
    <t>U Ivancu, 12.12.2024.</t>
  </si>
  <si>
    <t>mjesec</t>
  </si>
  <si>
    <t>Količina</t>
  </si>
  <si>
    <t>KARAKTERISTIKE PODVOZJA VOZILA</t>
  </si>
  <si>
    <t>Teretno kombi vozilo - kiper, 1 kom:</t>
  </si>
  <si>
    <t>U rubriku ispod upisati proizvođača i marku nuđenog podvozja vozila:</t>
  </si>
  <si>
    <t>U rubriku ispod upisati tip nuđenog podvozja vozila:</t>
  </si>
  <si>
    <t>Ponuditelj je dužan upisati tip/marku podvozja i nadogradnje vozila, te za svaku  stavku ispuniti "DA" ili "NE", a za stavke specifikacije koje su određene min. ili max. vrijednostima ili od-do, potrebno je u stupac "Opis" upisati pravu vrijednost.</t>
  </si>
  <si>
    <t>KARAKTERISTIKE NADOGRADNJE VOZILA</t>
  </si>
  <si>
    <t>U rubriku ispod upisati proizvođača i marku nuđene nadogradnje vozila:</t>
  </si>
  <si>
    <t>U rubriku ispod upisati tip nuđene nadogradnje vozila:</t>
  </si>
  <si>
    <t>IZJAVA O POSEBNIM UVJETIMA USLUGE NAJMA</t>
  </si>
  <si>
    <t xml:space="preserve">U 12 (dvanaest) jednakih mjesečnih rata,  do 15-og u mjesecu koji slijedi nakon mjeseca u kojem je izvršena  isporuka predmet nabave, osim u slučaju ako postoje utvrđeni nedostaci, u kojem slučaju će platiti u roku od 30 dana od dana otklanjanja nedostataka i dostave eRačuna.  </t>
  </si>
  <si>
    <t xml:space="preserve">U 12 (dvanaest) jednakih mjesečnih rata,  do 15-og u mjesecu koji slijedi nakon mjeseca u kojem je izvršena  isporuka predmet nabave, osim u slučaju ako postoje utvrđeni nedostaci, u kojem slučaju će platiti u roku od 30 dana od dana otklanjanja nedostataka i dostave eRačuna. </t>
  </si>
  <si>
    <t>Predmet nabave je, sukladno Troškovniku, Tehničkoj specifikaciji i Posebnim uvjetima najma iz dijela II. ovog Poziva, jedan komad novog teretnog vozila - kiper:</t>
  </si>
  <si>
    <t>Opis predmeta nabave je sukladan Troškovniku, Tehničkoj specifikaciji i Posebnim uvjetima  najma iz dijela II. ovog Poziva.</t>
  </si>
  <si>
    <t>Ponuda se dostavlja na Ponudbenom listu, Tehničkoj specifikaciji, Troškovniku i Posebnim uvjetima  najma iz dijela II. ovog Poziva, a koje je potrebno dostaviti ispunjene i potpisane od strane ovlaštene osobe ponuditelja, te ovjerene pečatom.</t>
  </si>
  <si>
    <t>IZJAVA PONUDTELJA</t>
  </si>
  <si>
    <t>11.</t>
  </si>
  <si>
    <t>12.</t>
  </si>
  <si>
    <t>13.</t>
  </si>
  <si>
    <t>14.</t>
  </si>
  <si>
    <t>15.</t>
  </si>
  <si>
    <t>16.</t>
  </si>
  <si>
    <t>Izjava ponuditelja: poznati su nam Posebni uvjeti najma, nuđenja, i ugovaranja temeljem kojih je sastavljena naša ponuda. Prihvaćamo ih u cijelosti te njihovom ovjerom prihvaćamo sve njihove odredbe.</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</si>
  <si>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</si>
  <si>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Mjesečni najam vozila.</t>
  </si>
  <si>
    <t>Trošak tehničkog pregleda vozila.</t>
  </si>
  <si>
    <t>Trošak registracije vozila.</t>
  </si>
  <si>
    <t>Trošak premije osiguranja autoodgovornosti.</t>
  </si>
  <si>
    <t>Trošak premije kasko osiguranja.</t>
  </si>
  <si>
    <t>Održavanje vozila (troškovi redovnog servisa prema planu održavanja).</t>
  </si>
  <si>
    <t>Održavanje vozila (troškovi izvanrednih servisa).</t>
  </si>
  <si>
    <t>Skladištenje guma u periodu nekorištenja.</t>
  </si>
  <si>
    <t>Služba za korisnike (24 sata/365 dana).</t>
  </si>
  <si>
    <t>Godišnji porez na vozilo.</t>
  </si>
  <si>
    <t>RTV pristojba.</t>
  </si>
  <si>
    <t>Naknada za zaključenje ugovora.</t>
  </si>
  <si>
    <t>Nesudjelovanje u riziku prodaje vozila nakon isteka najma.</t>
  </si>
  <si>
    <t>Pravo na prvokup.</t>
  </si>
  <si>
    <t>Dozvoljeno odstupanje od ugovorene kilometraže (3%).</t>
  </si>
  <si>
    <t>Pripadajuću opremu vozila.</t>
  </si>
  <si>
    <t>Naručitelj nakon  sklapanja ugovora daje zadužnicu kao sredstvo osiguranja plaćanja.</t>
  </si>
  <si>
    <t>17.</t>
  </si>
  <si>
    <t>Usluga najma teretnog kombi vozila - kiper, 1 kom.</t>
  </si>
  <si>
    <t>U cijenu ponude bez PDV-a uračunavaju se svi troškovi i popusti ponuditelja, kasko osiguranje, premije osiguranje od autoodgovornosti, oprema, registracija , troškovi servisa i održavanja vozila.</t>
  </si>
  <si>
    <t xml:space="preserve">Najveća dopuštena masa vozila 3.500 kg – B-kategorija. </t>
  </si>
  <si>
    <t>Međuosovinski razmak: 3300 mm do 3500 mm – radi eksploatacijskih uvjeta.</t>
  </si>
  <si>
    <t>Boja kabine vozila: bijela.</t>
  </si>
  <si>
    <t xml:space="preserve">Motor: turbodiesel 4 cilindara u liniji smješten ispod prednjeg poklopca. </t>
  </si>
  <si>
    <t>Snaga motora min. 110 Kw.</t>
  </si>
  <si>
    <t xml:space="preserve">Obujam motora min. 2.900 ccm. </t>
  </si>
  <si>
    <t>Opterećenje osovina: - straga min. 2,5 t.</t>
  </si>
  <si>
    <t>Ovjes: mehanički – naprijed; mehanički – natrag (dodatne plate – ojačani).</t>
  </si>
  <si>
    <t>Kočioni sustav: pneumatski, dvokružni, disk sprijeda i straga.</t>
  </si>
  <si>
    <t>Servo volan, podesiv stup volana po visini.</t>
  </si>
  <si>
    <t>Dvostruki stražnji kotači.</t>
  </si>
  <si>
    <t>Kamionska šasija – obavezno radi eksploatacije vozila i uvjeta rada.</t>
  </si>
  <si>
    <t>Hidraulično ovješeno sjedalo vozača.</t>
  </si>
  <si>
    <t>Dvostruka suvozačka klupa.</t>
  </si>
  <si>
    <t>Zvučni signal za vožnju unatrag.</t>
  </si>
  <si>
    <t>Električni podizači prozora.</t>
  </si>
  <si>
    <t>Klima uređaj.</t>
  </si>
  <si>
    <t>Centralno zaključavanje kabine s daljinskim upravljanjem.</t>
  </si>
  <si>
    <t>18.</t>
  </si>
  <si>
    <t>19.</t>
  </si>
  <si>
    <t>20.</t>
  </si>
  <si>
    <t>21.</t>
  </si>
  <si>
    <t>22.</t>
  </si>
  <si>
    <t>23.</t>
  </si>
  <si>
    <t>24.</t>
  </si>
  <si>
    <t>25.</t>
  </si>
  <si>
    <t>26.</t>
  </si>
  <si>
    <t>Adblue spremnik min. 20l.</t>
  </si>
  <si>
    <t>Novo vozilo, godina proizvodnje min. 2024. godina.</t>
  </si>
  <si>
    <t>Trostrani čelični kiper sanduk dimenzija min. (dxšxv): 3.150 x 2.100 x 400 mm</t>
  </si>
  <si>
    <t xml:space="preserve">Staklo na stražnjoj stranici  kabine. </t>
  </si>
  <si>
    <t>Pogon 4x2, na stražnju osovinu.</t>
  </si>
  <si>
    <t>ESP sigurnosni kočioni sustav.</t>
  </si>
  <si>
    <t>Min. 2 kom, Led rotirajuća svijetla žute boje na krovu kabine (lijevo i desno).</t>
  </si>
  <si>
    <t>Rezervni kotač s nosačem, trokut, kutija s rezervnim žaruljicama, reflektirajući prsluk, prva pomoć, vatrogasni aparat.</t>
  </si>
  <si>
    <t>Kuka za vuču, kugla i instalacija za priključno vozilo.</t>
  </si>
  <si>
    <t>Zaštita kabine, blatobrani.</t>
  </si>
  <si>
    <t>Povišene mrežaste stranice do visine kabine.</t>
  </si>
  <si>
    <t>Mjenjač: mehanički sa min. 6 brzina i hod unazad.</t>
  </si>
  <si>
    <t>Kabina: dvostruka sa 6 + 1 sjedala s pristupom motoru bez podizanja kabine  - radi lakše operativnosti i servisa.</t>
  </si>
  <si>
    <t>Dokazi (traženi dokumenti) + Izjave;</t>
  </si>
  <si>
    <t>Ponuditelj mora ponuditi cjelokupnu količinu iz obrasca ponude/troškovnika koja se traži u nadmetanju, za uslugu najma  jedog komada novog teretnog vozila - kiper. Ponude samo za dio tražene količine iz obrazaca ponude/troškovnika neće se razmatrati.</t>
  </si>
  <si>
    <t>Rok izvršenja predmeta nabave:</t>
  </si>
  <si>
    <t>406-03/24-01/85</t>
  </si>
  <si>
    <t>O PRIHVAĆANJU POSEBNIH UVJETA USLUGE NAJMA 
KOJE PONUDA MORA UKLJUČIVATI</t>
  </si>
  <si>
    <t>RED.
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</si>
</sst>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s>
  <fonts count="7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i/>
      <sz val="9"/>
      <color theme="1"/>
      <name val="Arial"/>
      <family val="2"/>
      <charset val="238"/>
    </font>
    <font>
      <b/>
      <sz val="18"/>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12"/>
      <color rgb="FFFF0000"/>
      <name val="Arial"/>
      <family val="2"/>
      <charset val="238"/>
    </font>
    <font>
      <sz val="10"/>
      <color rgb="FF0000FF"/>
      <name val="Arial"/>
      <family val="2"/>
      <charset val="238"/>
    </font>
    <font>
      <b/>
      <sz val="12"/>
      <color theme="1"/>
      <name val="Arial"/>
      <family val="2"/>
      <charset val="238"/>
    </font>
    <font>
      <sz val="10"/>
      <name val="Mangal"/>
      <family val="2"/>
      <charset val="238"/>
    </font>
    <font>
      <b/>
      <u/>
      <sz val="8"/>
      <name val="Arial"/>
      <family val="2"/>
      <charset val="238"/>
    </font>
    <font>
      <sz val="9"/>
      <color rgb="FF0000FF"/>
      <name val="Arial"/>
      <family val="2"/>
      <charset val="238"/>
    </font>
    <font>
      <b/>
      <u/>
      <sz val="10"/>
      <color theme="1"/>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b/>
      <sz val="10.5"/>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
      <patternFill patternType="solid">
        <fgColor theme="0"/>
        <bgColor indexed="64"/>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diagonal/>
    </border>
  </borders>
  <cellStyleXfs count="14">
    <xf numFmtId="0" fontId="0" fillId="0" borderId="0"/>
    <xf numFmtId="0" fontId="14" fillId="0" borderId="0"/>
    <xf numFmtId="41" fontId="44" fillId="0" borderId="0" applyFont="0" applyFill="0" applyBorder="0" applyAlignment="0" applyProtection="0"/>
    <xf numFmtId="43" fontId="44" fillId="0" borderId="0" applyFont="0" applyFill="0" applyBorder="0" applyAlignment="0" applyProtection="0"/>
    <xf numFmtId="165" fontId="44" fillId="0" borderId="0" applyFont="0" applyFill="0" applyBorder="0" applyAlignment="0" applyProtection="0"/>
    <xf numFmtId="166" fontId="44" fillId="0" borderId="0" applyFont="0" applyFill="0" applyBorder="0" applyAlignment="0" applyProtection="0"/>
    <xf numFmtId="0" fontId="44" fillId="0" borderId="0"/>
    <xf numFmtId="0" fontId="14" fillId="0" borderId="0"/>
    <xf numFmtId="0" fontId="14" fillId="0" borderId="0"/>
    <xf numFmtId="167" fontId="52" fillId="0" borderId="0" applyFill="0" applyBorder="0" applyAlignment="0" applyProtection="0"/>
    <xf numFmtId="167" fontId="52" fillId="0" borderId="0" applyFill="0" applyBorder="0" applyAlignment="0" applyProtection="0"/>
    <xf numFmtId="167" fontId="52" fillId="0" borderId="0" applyFill="0" applyBorder="0" applyAlignment="0" applyProtection="0"/>
    <xf numFmtId="0" fontId="14" fillId="0" borderId="0"/>
    <xf numFmtId="167" fontId="52" fillId="0" borderId="0" applyFill="0" applyBorder="0" applyAlignment="0" applyProtection="0"/>
  </cellStyleXfs>
  <cellXfs count="314">
    <xf numFmtId="0" fontId="0" fillId="0" borderId="0" xfId="0"/>
    <xf numFmtId="0" fontId="12" fillId="0" borderId="0" xfId="0" applyFont="1" applyAlignment="1">
      <alignment vertical="top"/>
    </xf>
    <xf numFmtId="0" fontId="13" fillId="0" borderId="0" xfId="0" applyFont="1" applyAlignment="1">
      <alignment vertical="top"/>
    </xf>
    <xf numFmtId="0" fontId="12" fillId="0" borderId="0" xfId="0" applyFont="1" applyAlignment="1">
      <alignment horizontal="justify" vertical="top"/>
    </xf>
    <xf numFmtId="0" fontId="12" fillId="0" borderId="0" xfId="0" applyFont="1" applyAlignment="1">
      <alignment horizontal="left" vertical="top"/>
    </xf>
    <xf numFmtId="0" fontId="8" fillId="0" borderId="0" xfId="0" applyFont="1" applyAlignment="1">
      <alignment horizontal="justify" vertical="center"/>
    </xf>
    <xf numFmtId="0" fontId="21" fillId="0" borderId="0" xfId="0" applyFont="1" applyAlignment="1">
      <alignment horizontal="justify" vertical="center"/>
    </xf>
    <xf numFmtId="0" fontId="8" fillId="0" borderId="0" xfId="0" applyFont="1" applyAlignment="1">
      <alignment horizontal="center" vertical="center"/>
    </xf>
    <xf numFmtId="0" fontId="25" fillId="0" borderId="0" xfId="0" applyFont="1" applyAlignment="1">
      <alignment horizontal="justify" vertical="center"/>
    </xf>
    <xf numFmtId="0" fontId="25" fillId="0" borderId="0" xfId="1" applyFont="1"/>
    <xf numFmtId="0" fontId="14" fillId="0" borderId="0" xfId="1" applyAlignment="1">
      <alignment vertical="center"/>
    </xf>
    <xf numFmtId="0" fontId="14" fillId="0" borderId="0" xfId="1"/>
    <xf numFmtId="0" fontId="25" fillId="0" borderId="0" xfId="1" applyFont="1" applyAlignment="1">
      <alignment vertical="center"/>
    </xf>
    <xf numFmtId="0" fontId="26" fillId="0" borderId="0" xfId="1" applyFont="1" applyAlignment="1">
      <alignment horizontal="right"/>
    </xf>
    <xf numFmtId="0" fontId="25" fillId="0" borderId="2" xfId="1" applyFont="1" applyBorder="1" applyAlignment="1">
      <alignment horizontal="center" vertical="center"/>
    </xf>
    <xf numFmtId="0" fontId="14" fillId="0" borderId="0" xfId="1" applyAlignment="1">
      <alignment horizontal="center"/>
    </xf>
    <xf numFmtId="0" fontId="25" fillId="0" borderId="2" xfId="1" applyFont="1" applyBorder="1" applyAlignment="1">
      <alignment horizontal="right" vertical="center"/>
    </xf>
    <xf numFmtId="164" fontId="25" fillId="0" borderId="2" xfId="1" applyNumberFormat="1" applyFont="1" applyBorder="1" applyAlignment="1">
      <alignment horizontal="right" vertical="center"/>
    </xf>
    <xf numFmtId="0" fontId="13" fillId="0" borderId="0" xfId="0" applyFont="1" applyAlignment="1">
      <alignment horizontal="justify" vertical="top"/>
    </xf>
    <xf numFmtId="0" fontId="19" fillId="0" borderId="0" xfId="0" applyFont="1" applyAlignment="1">
      <alignment horizontal="justify" vertical="top"/>
    </xf>
    <xf numFmtId="0" fontId="8" fillId="0" borderId="2" xfId="0" applyFont="1" applyBorder="1" applyAlignment="1">
      <alignment horizontal="justify" vertical="center"/>
    </xf>
    <xf numFmtId="0" fontId="12" fillId="0" borderId="24" xfId="0" applyFont="1" applyBorder="1" applyAlignment="1">
      <alignment horizontal="center" vertical="center"/>
    </xf>
    <xf numFmtId="0" fontId="12" fillId="0" borderId="2" xfId="0" applyFont="1" applyBorder="1" applyAlignment="1">
      <alignment horizontal="justify" vertical="center"/>
    </xf>
    <xf numFmtId="0" fontId="28" fillId="0" borderId="16" xfId="1" applyFont="1" applyBorder="1" applyAlignment="1">
      <alignment vertical="center"/>
    </xf>
    <xf numFmtId="0" fontId="20" fillId="0" borderId="1" xfId="0" applyFont="1" applyBorder="1" applyAlignment="1">
      <alignment horizontal="left" vertical="center"/>
    </xf>
    <xf numFmtId="0" fontId="26" fillId="0" borderId="0" xfId="0" applyFont="1" applyAlignment="1">
      <alignment horizontal="right" vertical="center"/>
    </xf>
    <xf numFmtId="0" fontId="36" fillId="0" borderId="0" xfId="0" applyFont="1" applyAlignment="1">
      <alignment horizontal="justify" vertical="center"/>
    </xf>
    <xf numFmtId="0" fontId="40" fillId="0" borderId="0" xfId="1" applyFont="1" applyAlignment="1">
      <alignment horizontal="center" vertical="center"/>
    </xf>
    <xf numFmtId="0" fontId="21" fillId="0" borderId="0" xfId="1" applyFont="1" applyAlignment="1">
      <alignment horizontal="justify"/>
    </xf>
    <xf numFmtId="0" fontId="42" fillId="0" borderId="0" xfId="1" applyFont="1" applyAlignment="1">
      <alignment horizontal="center"/>
    </xf>
    <xf numFmtId="0" fontId="28" fillId="0" borderId="36" xfId="1" applyFont="1" applyBorder="1" applyAlignment="1">
      <alignment vertical="center"/>
    </xf>
    <xf numFmtId="0" fontId="24" fillId="0" borderId="25" xfId="0" applyFont="1" applyBorder="1" applyAlignment="1">
      <alignment horizontal="justify" vertical="center"/>
    </xf>
    <xf numFmtId="0" fontId="47" fillId="0" borderId="0" xfId="0" applyFont="1" applyAlignment="1">
      <alignment horizontal="justify" vertical="center"/>
    </xf>
    <xf numFmtId="0" fontId="46" fillId="0" borderId="0" xfId="0" applyFont="1" applyAlignment="1">
      <alignment horizontal="justify" vertical="center"/>
    </xf>
    <xf numFmtId="0" fontId="47" fillId="2" borderId="0" xfId="1" applyFont="1" applyFill="1" applyAlignment="1">
      <alignment vertical="top"/>
    </xf>
    <xf numFmtId="0" fontId="46" fillId="2" borderId="0" xfId="1" applyFont="1" applyFill="1" applyAlignment="1">
      <alignment horizontal="justify" vertical="top"/>
    </xf>
    <xf numFmtId="0" fontId="47" fillId="2" borderId="0" xfId="1" applyFont="1" applyFill="1" applyAlignment="1">
      <alignment vertical="center"/>
    </xf>
    <xf numFmtId="0" fontId="27" fillId="0" borderId="0" xfId="0" applyFont="1" applyAlignment="1">
      <alignment vertical="center"/>
    </xf>
    <xf numFmtId="0" fontId="32" fillId="0" borderId="0" xfId="0" applyFont="1" applyAlignment="1">
      <alignment vertical="top"/>
    </xf>
    <xf numFmtId="0" fontId="48" fillId="0" borderId="0" xfId="0" applyFont="1" applyAlignment="1">
      <alignment horizontal="justify" vertical="center"/>
    </xf>
    <xf numFmtId="0" fontId="46" fillId="0" borderId="0" xfId="1" applyFont="1" applyAlignment="1">
      <alignment vertical="top"/>
    </xf>
    <xf numFmtId="49" fontId="21" fillId="0" borderId="25" xfId="0" applyNumberFormat="1" applyFont="1" applyBorder="1" applyAlignment="1">
      <alignment horizontal="justify" vertical="center"/>
    </xf>
    <xf numFmtId="0" fontId="15" fillId="0" borderId="0" xfId="0" applyFont="1" applyAlignment="1">
      <alignment vertical="top"/>
    </xf>
    <xf numFmtId="0" fontId="18" fillId="0" borderId="0" xfId="0" applyFont="1" applyAlignment="1">
      <alignment horizontal="right" vertical="top"/>
    </xf>
    <xf numFmtId="0" fontId="7" fillId="0" borderId="2" xfId="0" applyFont="1" applyBorder="1" applyAlignment="1">
      <alignment horizontal="justify" vertical="center"/>
    </xf>
    <xf numFmtId="0" fontId="13" fillId="0" borderId="0" xfId="0" applyFont="1" applyAlignment="1">
      <alignment horizontal="justify" vertical="center"/>
    </xf>
    <xf numFmtId="0" fontId="14" fillId="0" borderId="0" xfId="0" applyFont="1" applyAlignment="1">
      <alignment horizontal="right" vertical="top"/>
    </xf>
    <xf numFmtId="0" fontId="12" fillId="0" borderId="0" xfId="0" applyFont="1" applyAlignment="1">
      <alignment horizontal="justify" vertical="center"/>
    </xf>
    <xf numFmtId="0" fontId="13" fillId="3" borderId="0" xfId="0" applyFont="1" applyFill="1" applyAlignment="1">
      <alignment horizontal="justify" vertical="center"/>
    </xf>
    <xf numFmtId="0" fontId="9" fillId="4" borderId="24" xfId="0" applyFont="1" applyFill="1" applyBorder="1" applyAlignment="1">
      <alignment horizontal="center" vertical="center"/>
    </xf>
    <xf numFmtId="0" fontId="9" fillId="4" borderId="2" xfId="0" applyFont="1" applyFill="1" applyBorder="1" applyAlignment="1">
      <alignment horizontal="justify" vertical="center"/>
    </xf>
    <xf numFmtId="0" fontId="24" fillId="4" borderId="25" xfId="0" applyFont="1" applyFill="1" applyBorder="1" applyAlignment="1">
      <alignment horizontal="justify" vertical="center"/>
    </xf>
    <xf numFmtId="0" fontId="29" fillId="4" borderId="10" xfId="1" applyFont="1" applyFill="1" applyBorder="1" applyAlignment="1">
      <alignment horizontal="center" vertical="center"/>
    </xf>
    <xf numFmtId="0" fontId="45" fillId="4" borderId="10" xfId="1" applyFont="1" applyFill="1" applyBorder="1" applyAlignment="1">
      <alignment horizontal="center" vertical="center"/>
    </xf>
    <xf numFmtId="0" fontId="29" fillId="4" borderId="11" xfId="1" applyFont="1" applyFill="1" applyBorder="1" applyAlignment="1">
      <alignment horizontal="center" vertical="center"/>
    </xf>
    <xf numFmtId="0" fontId="29" fillId="4" borderId="14" xfId="1" applyFont="1" applyFill="1" applyBorder="1" applyAlignment="1">
      <alignment horizontal="center" vertical="center"/>
    </xf>
    <xf numFmtId="0" fontId="29" fillId="4" borderId="15" xfId="1" applyFont="1" applyFill="1" applyBorder="1" applyAlignment="1">
      <alignment horizontal="center" vertical="center"/>
    </xf>
    <xf numFmtId="0" fontId="29" fillId="4" borderId="12" xfId="1" applyFont="1" applyFill="1" applyBorder="1" applyAlignment="1">
      <alignment horizontal="center"/>
    </xf>
    <xf numFmtId="0" fontId="29" fillId="4" borderId="13" xfId="1" applyFont="1" applyFill="1" applyBorder="1" applyAlignment="1">
      <alignment horizontal="center"/>
    </xf>
    <xf numFmtId="0" fontId="29" fillId="4" borderId="28" xfId="1" applyFont="1" applyFill="1" applyBorder="1" applyAlignment="1">
      <alignment horizontal="center" vertical="center"/>
    </xf>
    <xf numFmtId="0" fontId="29" fillId="4" borderId="29" xfId="1" applyFont="1" applyFill="1" applyBorder="1" applyAlignment="1">
      <alignment horizontal="center" vertical="center"/>
    </xf>
    <xf numFmtId="0" fontId="29" fillId="4" borderId="30" xfId="1" applyFont="1" applyFill="1" applyBorder="1" applyAlignment="1">
      <alignment horizontal="center"/>
    </xf>
    <xf numFmtId="0" fontId="33" fillId="0" borderId="0" xfId="0" applyFont="1" applyAlignment="1">
      <alignment vertical="top"/>
    </xf>
    <xf numFmtId="0" fontId="13" fillId="0" borderId="0" xfId="0" applyFont="1" applyAlignment="1">
      <alignment horizontal="justify" vertical="top" wrapText="1"/>
    </xf>
    <xf numFmtId="0" fontId="17" fillId="0" borderId="0" xfId="0" applyFont="1" applyAlignment="1">
      <alignment horizontal="justify" vertical="top" wrapText="1"/>
    </xf>
    <xf numFmtId="0" fontId="14" fillId="0" borderId="0" xfId="0" applyFont="1" applyAlignment="1">
      <alignment horizontal="justify" vertical="top"/>
    </xf>
    <xf numFmtId="0" fontId="14" fillId="0" borderId="0" xfId="0" applyFont="1" applyAlignment="1">
      <alignment vertical="top"/>
    </xf>
    <xf numFmtId="0" fontId="14" fillId="0" borderId="0" xfId="0" applyFont="1" applyAlignment="1">
      <alignment horizontal="right" vertical="center"/>
    </xf>
    <xf numFmtId="0" fontId="6" fillId="0" borderId="0" xfId="0" applyFont="1" applyAlignment="1">
      <alignment horizontal="justify" vertical="center"/>
    </xf>
    <xf numFmtId="0" fontId="6" fillId="0" borderId="0" xfId="0" applyFont="1" applyAlignment="1">
      <alignment horizontal="center" vertical="center"/>
    </xf>
    <xf numFmtId="0" fontId="13" fillId="3" borderId="5" xfId="0" applyFont="1" applyFill="1" applyBorder="1" applyAlignment="1">
      <alignment horizontal="center" vertical="center"/>
    </xf>
    <xf numFmtId="0" fontId="11" fillId="0" borderId="2" xfId="0" applyFont="1" applyBorder="1" applyAlignment="1">
      <alignment horizontal="center" vertical="center"/>
    </xf>
    <xf numFmtId="0" fontId="54" fillId="0" borderId="2" xfId="0" applyFont="1" applyBorder="1" applyAlignment="1">
      <alignment horizontal="justify" vertical="center"/>
    </xf>
    <xf numFmtId="0" fontId="11" fillId="0" borderId="43" xfId="0" applyFont="1" applyBorder="1" applyAlignment="1">
      <alignment horizontal="center" vertical="center"/>
    </xf>
    <xf numFmtId="0" fontId="54" fillId="0" borderId="43" xfId="0" applyFont="1" applyBorder="1" applyAlignment="1">
      <alignment horizontal="justify" vertical="center"/>
    </xf>
    <xf numFmtId="0" fontId="11" fillId="0" borderId="9" xfId="0" applyFont="1" applyBorder="1" applyAlignment="1">
      <alignment horizontal="center" vertical="center"/>
    </xf>
    <xf numFmtId="0" fontId="54" fillId="0" borderId="9" xfId="0" applyFont="1" applyBorder="1" applyAlignment="1">
      <alignment horizontal="justify" vertical="center"/>
    </xf>
    <xf numFmtId="0" fontId="14" fillId="0" borderId="0" xfId="0" applyFont="1" applyAlignment="1">
      <alignment horizontal="justify" vertical="center"/>
    </xf>
    <xf numFmtId="0" fontId="6" fillId="0" borderId="0" xfId="0" applyFont="1" applyAlignment="1">
      <alignment horizontal="justify"/>
    </xf>
    <xf numFmtId="0" fontId="30" fillId="0" borderId="46" xfId="1" applyFont="1" applyBorder="1" applyAlignment="1">
      <alignment horizontal="justify" vertical="center"/>
    </xf>
    <xf numFmtId="0" fontId="30" fillId="0" borderId="45" xfId="1" applyFont="1" applyBorder="1" applyAlignment="1">
      <alignment horizontal="justify" vertical="center"/>
    </xf>
    <xf numFmtId="0" fontId="30" fillId="0" borderId="47" xfId="1" applyFont="1" applyBorder="1" applyAlignment="1">
      <alignment horizontal="justify" vertical="center"/>
    </xf>
    <xf numFmtId="0" fontId="13" fillId="0" borderId="0" xfId="0" applyFont="1" applyAlignment="1">
      <alignment horizontal="justify" vertical="center" wrapText="1"/>
    </xf>
    <xf numFmtId="0" fontId="56" fillId="0" borderId="0" xfId="0" applyFont="1" applyAlignment="1">
      <alignment vertical="top"/>
    </xf>
    <xf numFmtId="0" fontId="58" fillId="0" borderId="0" xfId="0" applyFont="1" applyAlignment="1">
      <alignment horizontal="justify" vertical="center"/>
    </xf>
    <xf numFmtId="0" fontId="15" fillId="0" borderId="0" xfId="0" applyFont="1" applyAlignment="1">
      <alignment horizontal="justify" vertical="center"/>
    </xf>
    <xf numFmtId="0" fontId="57" fillId="0" borderId="0" xfId="0" applyFont="1" applyAlignment="1">
      <alignment horizontal="right" vertical="top"/>
    </xf>
    <xf numFmtId="0" fontId="11" fillId="0" borderId="0" xfId="0" applyFont="1" applyAlignment="1">
      <alignment horizontal="right" vertical="top"/>
    </xf>
    <xf numFmtId="0" fontId="59" fillId="0" borderId="0" xfId="0" applyFont="1" applyAlignment="1">
      <alignment horizontal="justify" vertical="top"/>
    </xf>
    <xf numFmtId="0" fontId="60" fillId="0" borderId="0" xfId="0" applyFont="1" applyAlignment="1">
      <alignment horizontal="justify" vertical="top"/>
    </xf>
    <xf numFmtId="164" fontId="25" fillId="0" borderId="25" xfId="1" applyNumberFormat="1" applyFont="1" applyBorder="1" applyAlignment="1">
      <alignment horizontal="right" vertical="center"/>
    </xf>
    <xf numFmtId="0" fontId="28" fillId="0" borderId="37" xfId="1" applyFont="1" applyBorder="1" applyAlignment="1">
      <alignment horizontal="center" vertical="center"/>
    </xf>
    <xf numFmtId="0" fontId="28" fillId="0" borderId="37" xfId="1" applyFont="1" applyBorder="1" applyAlignment="1">
      <alignment horizontal="right" vertical="center"/>
    </xf>
    <xf numFmtId="164" fontId="28" fillId="0" borderId="37" xfId="1" applyNumberFormat="1" applyFont="1" applyBorder="1" applyAlignment="1">
      <alignment horizontal="right" vertical="center"/>
    </xf>
    <xf numFmtId="164" fontId="28" fillId="0" borderId="38" xfId="1" applyNumberFormat="1" applyFont="1" applyBorder="1" applyAlignment="1">
      <alignment horizontal="right" vertical="center"/>
    </xf>
    <xf numFmtId="49" fontId="20" fillId="0" borderId="1" xfId="0" applyNumberFormat="1" applyFont="1" applyBorder="1" applyAlignment="1">
      <alignment horizontal="left" vertical="center"/>
    </xf>
    <xf numFmtId="0" fontId="5" fillId="0" borderId="0" xfId="0" applyFont="1" applyAlignment="1">
      <alignment horizontal="justify" vertical="center"/>
    </xf>
    <xf numFmtId="0" fontId="5" fillId="0" borderId="0" xfId="0" applyFont="1" applyAlignment="1">
      <alignment horizontal="center" vertical="center"/>
    </xf>
    <xf numFmtId="0" fontId="25" fillId="0" borderId="2" xfId="0" applyFont="1" applyBorder="1" applyAlignment="1">
      <alignment horizontal="center" vertical="center"/>
    </xf>
    <xf numFmtId="0" fontId="22" fillId="4" borderId="22" xfId="0" applyFont="1" applyFill="1" applyBorder="1" applyAlignment="1">
      <alignment horizontal="center" vertical="center"/>
    </xf>
    <xf numFmtId="0" fontId="22" fillId="0" borderId="8" xfId="1" applyFont="1" applyBorder="1" applyAlignment="1">
      <alignment vertical="center"/>
    </xf>
    <xf numFmtId="0" fontId="53" fillId="0" borderId="0" xfId="0" applyFont="1" applyAlignment="1">
      <alignment horizontal="right"/>
    </xf>
    <xf numFmtId="0" fontId="4" fillId="0" borderId="0" xfId="0" applyFont="1" applyAlignment="1">
      <alignment horizontal="justify" vertical="center"/>
    </xf>
    <xf numFmtId="0" fontId="22" fillId="4" borderId="21" xfId="0" applyFont="1" applyFill="1" applyBorder="1" applyAlignment="1">
      <alignment horizontal="left" vertical="center"/>
    </xf>
    <xf numFmtId="0" fontId="53" fillId="4" borderId="23" xfId="0" applyFont="1" applyFill="1" applyBorder="1" applyAlignment="1">
      <alignment horizontal="right" vertical="center"/>
    </xf>
    <xf numFmtId="0" fontId="53" fillId="0" borderId="8" xfId="1" applyFont="1" applyBorder="1" applyAlignment="1">
      <alignment horizontal="right" vertical="center"/>
    </xf>
    <xf numFmtId="0" fontId="3" fillId="0" borderId="2" xfId="0" applyFont="1" applyBorder="1" applyAlignment="1">
      <alignment horizontal="justify" vertical="center" wrapText="1"/>
    </xf>
    <xf numFmtId="0" fontId="12" fillId="0" borderId="0" xfId="0" applyFont="1" applyAlignment="1">
      <alignment vertical="center"/>
    </xf>
    <xf numFmtId="0" fontId="13" fillId="0" borderId="0" xfId="0" applyFont="1" applyAlignment="1">
      <alignment vertical="center"/>
    </xf>
    <xf numFmtId="0" fontId="17" fillId="0" borderId="0" xfId="0" applyFont="1" applyAlignment="1">
      <alignment vertical="center"/>
    </xf>
    <xf numFmtId="0" fontId="15" fillId="0" borderId="0" xfId="0" applyFont="1" applyAlignment="1">
      <alignment vertical="center"/>
    </xf>
    <xf numFmtId="0" fontId="17" fillId="0" borderId="0" xfId="0" applyFont="1" applyAlignment="1">
      <alignment horizontal="right" vertical="center"/>
    </xf>
    <xf numFmtId="0" fontId="62" fillId="0" borderId="0" xfId="1" applyFont="1" applyAlignment="1">
      <alignment horizontal="justify" vertical="center"/>
    </xf>
    <xf numFmtId="49" fontId="9" fillId="0" borderId="0" xfId="0" applyNumberFormat="1" applyFont="1" applyAlignment="1">
      <alignment horizontal="left" vertical="top"/>
    </xf>
    <xf numFmtId="0" fontId="64" fillId="0" borderId="0" xfId="0" applyFont="1" applyAlignment="1">
      <alignment horizontal="justify" vertical="center"/>
    </xf>
    <xf numFmtId="0" fontId="65" fillId="0" borderId="0" xfId="0" applyFont="1" applyAlignment="1">
      <alignment horizontal="justify" vertical="center"/>
    </xf>
    <xf numFmtId="0" fontId="46" fillId="0" borderId="0" xfId="0" applyFont="1" applyAlignment="1">
      <alignment horizontal="justify" vertical="top"/>
    </xf>
    <xf numFmtId="0" fontId="21" fillId="0" borderId="0" xfId="0" applyFont="1" applyAlignment="1">
      <alignment horizontal="justify" vertical="top"/>
    </xf>
    <xf numFmtId="0" fontId="38" fillId="0" borderId="0" xfId="0" applyFont="1" applyAlignment="1">
      <alignment horizontal="justify" vertical="center"/>
    </xf>
    <xf numFmtId="0" fontId="51" fillId="0" borderId="0" xfId="0" applyFont="1" applyAlignment="1">
      <alignment horizontal="justify" vertical="center"/>
    </xf>
    <xf numFmtId="0" fontId="66" fillId="0" borderId="0" xfId="0" applyFont="1" applyAlignment="1">
      <alignment horizontal="justify" vertical="center"/>
    </xf>
    <xf numFmtId="0" fontId="25" fillId="0" borderId="0" xfId="1" applyFont="1" applyAlignment="1">
      <alignment horizontal="justify"/>
    </xf>
    <xf numFmtId="0" fontId="12" fillId="0" borderId="0" xfId="0" applyFont="1" applyAlignment="1">
      <alignment horizontal="center" vertical="top"/>
    </xf>
    <xf numFmtId="0" fontId="14" fillId="0" borderId="0" xfId="0" applyFont="1" applyAlignment="1">
      <alignment horizontal="center" vertical="top"/>
    </xf>
    <xf numFmtId="0" fontId="12" fillId="0" borderId="0" xfId="0" applyFont="1" applyAlignment="1">
      <alignment horizontal="right" vertical="top"/>
    </xf>
    <xf numFmtId="0" fontId="18" fillId="3" borderId="0" xfId="0" applyFont="1" applyFill="1" applyAlignment="1">
      <alignment horizontal="justify" vertical="top"/>
    </xf>
    <xf numFmtId="0" fontId="14" fillId="6" borderId="0" xfId="0" applyFont="1" applyFill="1" applyAlignment="1">
      <alignment vertical="top"/>
    </xf>
    <xf numFmtId="0" fontId="14" fillId="6" borderId="0" xfId="0" applyFont="1" applyFill="1" applyAlignment="1">
      <alignment horizontal="right" vertical="top"/>
    </xf>
    <xf numFmtId="0" fontId="18" fillId="6" borderId="0" xfId="0" applyFont="1" applyFill="1" applyAlignment="1">
      <alignment horizontal="right" vertical="top"/>
    </xf>
    <xf numFmtId="14" fontId="14" fillId="6" borderId="0" xfId="0" applyNumberFormat="1" applyFont="1" applyFill="1" applyAlignment="1">
      <alignment horizontal="right" vertical="top"/>
    </xf>
    <xf numFmtId="164" fontId="21" fillId="6" borderId="25" xfId="0" applyNumberFormat="1" applyFont="1" applyFill="1" applyBorder="1" applyAlignment="1">
      <alignment horizontal="justify" vertical="center"/>
    </xf>
    <xf numFmtId="0" fontId="2" fillId="0" borderId="0" xfId="0" applyFont="1" applyAlignment="1">
      <alignment horizontal="justify" vertical="center"/>
    </xf>
    <xf numFmtId="0" fontId="14" fillId="6" borderId="0" xfId="1" applyFill="1"/>
    <xf numFmtId="0" fontId="49" fillId="6" borderId="0" xfId="1" applyFont="1" applyFill="1" applyAlignment="1">
      <alignment horizontal="right"/>
    </xf>
    <xf numFmtId="0" fontId="18" fillId="0" borderId="2" xfId="0" applyFont="1" applyBorder="1" applyAlignment="1">
      <alignment horizontal="center" vertical="center"/>
    </xf>
    <xf numFmtId="0" fontId="14" fillId="0" borderId="31" xfId="0" applyFont="1" applyBorder="1" applyAlignment="1">
      <alignment horizontal="center" vertical="center"/>
    </xf>
    <xf numFmtId="0" fontId="14" fillId="0" borderId="9" xfId="0" applyFont="1" applyBorder="1" applyAlignment="1">
      <alignment horizontal="center" vertical="center"/>
    </xf>
    <xf numFmtId="0" fontId="14" fillId="0" borderId="2" xfId="0" applyFont="1" applyBorder="1" applyAlignment="1">
      <alignment horizontal="center" vertical="center"/>
    </xf>
    <xf numFmtId="0" fontId="60" fillId="0" borderId="0" xfId="0" applyFont="1" applyAlignment="1">
      <alignment horizontal="justify" vertical="center"/>
    </xf>
    <xf numFmtId="0" fontId="59" fillId="0" borderId="0" xfId="0" applyFont="1" applyAlignment="1">
      <alignment vertical="top"/>
    </xf>
    <xf numFmtId="0" fontId="68" fillId="0" borderId="0" xfId="0" applyFont="1" applyAlignment="1">
      <alignment horizontal="left" vertical="center"/>
    </xf>
    <xf numFmtId="0" fontId="68" fillId="0" borderId="0" xfId="0" applyFont="1" applyAlignment="1">
      <alignment vertical="center"/>
    </xf>
    <xf numFmtId="0" fontId="68" fillId="0" borderId="0" xfId="0" applyFont="1" applyAlignment="1">
      <alignment horizontal="justify" vertical="center"/>
    </xf>
    <xf numFmtId="0" fontId="59" fillId="0" borderId="0" xfId="0" applyFont="1" applyAlignment="1">
      <alignment horizontal="justify" vertical="center"/>
    </xf>
    <xf numFmtId="0" fontId="60" fillId="0" borderId="0" xfId="0" applyFont="1" applyAlignment="1">
      <alignment vertical="center"/>
    </xf>
    <xf numFmtId="0" fontId="58" fillId="0" borderId="0" xfId="0" applyFont="1" applyAlignment="1">
      <alignment horizontal="justify" vertical="top"/>
    </xf>
    <xf numFmtId="0" fontId="69" fillId="0" borderId="0" xfId="0" applyFont="1" applyAlignment="1">
      <alignment horizontal="justify" vertical="top"/>
    </xf>
    <xf numFmtId="0" fontId="70" fillId="0" borderId="0" xfId="0" applyFont="1" applyAlignment="1">
      <alignment horizontal="left" vertical="center"/>
    </xf>
    <xf numFmtId="0" fontId="60" fillId="0" borderId="0" xfId="0" applyFont="1" applyAlignment="1">
      <alignment vertical="top"/>
    </xf>
    <xf numFmtId="0" fontId="56" fillId="0" borderId="0" xfId="0" applyFont="1" applyAlignment="1">
      <alignment vertical="top" wrapText="1"/>
    </xf>
    <xf numFmtId="0" fontId="58" fillId="0" borderId="0" xfId="0" applyFont="1" applyAlignment="1">
      <alignment vertical="top"/>
    </xf>
    <xf numFmtId="0" fontId="25" fillId="0" borderId="29" xfId="1" applyFont="1" applyBorder="1" applyAlignment="1">
      <alignment horizontal="center" vertical="center"/>
    </xf>
    <xf numFmtId="164" fontId="25" fillId="0" borderId="14" xfId="1" applyNumberFormat="1" applyFont="1" applyBorder="1" applyAlignment="1">
      <alignment horizontal="left" vertical="center"/>
    </xf>
    <xf numFmtId="164" fontId="25" fillId="0" borderId="14" xfId="1" applyNumberFormat="1" applyFont="1" applyBorder="1" applyAlignment="1">
      <alignment horizontal="center" vertical="center"/>
    </xf>
    <xf numFmtId="164" fontId="25" fillId="0" borderId="49" xfId="1" applyNumberFormat="1" applyFont="1" applyBorder="1" applyAlignment="1">
      <alignment horizontal="right" vertical="center"/>
    </xf>
    <xf numFmtId="0" fontId="24" fillId="0" borderId="17" xfId="1" applyFont="1" applyBorder="1" applyAlignment="1">
      <alignment horizontal="center" vertical="center"/>
    </xf>
    <xf numFmtId="0" fontId="24" fillId="0" borderId="17" xfId="1" applyFont="1" applyBorder="1" applyAlignment="1">
      <alignment horizontal="right" vertical="center"/>
    </xf>
    <xf numFmtId="164" fontId="24" fillId="0" borderId="17" xfId="1" applyNumberFormat="1" applyFont="1" applyBorder="1" applyAlignment="1">
      <alignment horizontal="right" vertical="center"/>
    </xf>
    <xf numFmtId="164" fontId="24" fillId="0" borderId="39" xfId="1" applyNumberFormat="1" applyFont="1" applyBorder="1" applyAlignment="1">
      <alignment horizontal="right" vertical="center"/>
    </xf>
    <xf numFmtId="0" fontId="18" fillId="5" borderId="31" xfId="0" applyFont="1" applyFill="1" applyBorder="1" applyAlignment="1">
      <alignment horizontal="center" vertical="center" wrapText="1"/>
    </xf>
    <xf numFmtId="0" fontId="14" fillId="6" borderId="0" xfId="0" applyFont="1" applyFill="1" applyAlignment="1">
      <alignment horizontal="justify" vertical="top" wrapText="1"/>
    </xf>
    <xf numFmtId="0" fontId="18" fillId="6" borderId="0" xfId="0" applyFont="1" applyFill="1" applyAlignment="1">
      <alignment horizontal="center" vertical="top"/>
    </xf>
    <xf numFmtId="0" fontId="18" fillId="6" borderId="0" xfId="0" applyFont="1" applyFill="1" applyAlignment="1">
      <alignment horizontal="justify" vertical="top" wrapText="1"/>
    </xf>
    <xf numFmtId="0" fontId="24" fillId="0" borderId="34" xfId="0" applyFont="1" applyBorder="1" applyAlignment="1">
      <alignment vertical="center"/>
    </xf>
    <xf numFmtId="0" fontId="24" fillId="0" borderId="1" xfId="0" applyFont="1" applyBorder="1" applyAlignment="1">
      <alignment vertical="center"/>
    </xf>
    <xf numFmtId="0" fontId="18" fillId="0" borderId="34" xfId="0" applyFont="1" applyBorder="1" applyAlignment="1">
      <alignment vertical="center"/>
    </xf>
    <xf numFmtId="0" fontId="18" fillId="0" borderId="1" xfId="0" applyFont="1" applyBorder="1" applyAlignment="1">
      <alignment vertical="center"/>
    </xf>
    <xf numFmtId="0" fontId="12" fillId="0" borderId="0" xfId="0" applyFont="1" applyAlignment="1">
      <alignment horizontal="justify" vertical="top"/>
    </xf>
    <xf numFmtId="0" fontId="13" fillId="3" borderId="0" xfId="0" applyFont="1" applyFill="1" applyAlignment="1">
      <alignment horizontal="justify" vertical="top"/>
    </xf>
    <xf numFmtId="0" fontId="14" fillId="0" borderId="0" xfId="0" applyFont="1" applyAlignment="1">
      <alignment horizontal="justify" vertical="top"/>
    </xf>
    <xf numFmtId="0" fontId="14" fillId="0" borderId="0" xfId="0" applyFont="1" applyAlignment="1">
      <alignment vertical="top"/>
    </xf>
    <xf numFmtId="0" fontId="18" fillId="3" borderId="0" xfId="0" applyFont="1" applyFill="1" applyAlignment="1">
      <alignment horizontal="justify" vertical="top"/>
    </xf>
    <xf numFmtId="0" fontId="12" fillId="0" borderId="0" xfId="0" applyFont="1" applyAlignment="1">
      <alignment horizontal="justify" vertical="top" wrapText="1"/>
    </xf>
    <xf numFmtId="0" fontId="14" fillId="6" borderId="0" xfId="0" applyFont="1" applyFill="1" applyAlignment="1">
      <alignment horizontal="justify" vertical="top"/>
    </xf>
    <xf numFmtId="0" fontId="12" fillId="0" borderId="0" xfId="0" applyFont="1" applyAlignment="1">
      <alignment vertical="top"/>
    </xf>
    <xf numFmtId="0" fontId="18" fillId="0" borderId="0" xfId="0" applyFont="1" applyAlignment="1">
      <alignment horizontal="justify" vertical="top"/>
    </xf>
    <xf numFmtId="0" fontId="17" fillId="0" borderId="0" xfId="0" applyFont="1" applyAlignment="1">
      <alignment horizontal="justify" vertical="top"/>
    </xf>
    <xf numFmtId="0" fontId="63" fillId="0" borderId="0" xfId="0" applyFont="1" applyAlignment="1">
      <alignment horizontal="justify" vertical="top"/>
    </xf>
    <xf numFmtId="0" fontId="11" fillId="0" borderId="0" xfId="0" applyFont="1" applyAlignment="1">
      <alignment horizontal="justify" vertical="top"/>
    </xf>
    <xf numFmtId="0" fontId="18" fillId="6" borderId="0" xfId="0" applyFont="1" applyFill="1" applyAlignment="1">
      <alignment horizontal="center" vertical="center" wrapText="1"/>
    </xf>
    <xf numFmtId="0" fontId="13" fillId="0" borderId="0" xfId="0" applyFont="1" applyAlignment="1">
      <alignment horizontal="justify" vertical="top"/>
    </xf>
    <xf numFmtId="0" fontId="14" fillId="0" borderId="0" xfId="0" applyFont="1" applyAlignment="1">
      <alignment horizontal="justify" vertical="center"/>
    </xf>
    <xf numFmtId="0" fontId="15" fillId="0" borderId="0" xfId="0" applyFont="1" applyAlignment="1">
      <alignment horizontal="justify" vertical="top"/>
    </xf>
    <xf numFmtId="0" fontId="15" fillId="2" borderId="0" xfId="0" applyFont="1" applyFill="1" applyAlignment="1">
      <alignment horizontal="justify" vertical="center"/>
    </xf>
    <xf numFmtId="0" fontId="30" fillId="0" borderId="0" xfId="0" applyFont="1" applyAlignment="1">
      <alignment horizontal="center" vertical="center"/>
    </xf>
    <xf numFmtId="0" fontId="13" fillId="0" borderId="0" xfId="0" applyFont="1" applyAlignment="1">
      <alignment horizontal="center" vertical="top"/>
    </xf>
    <xf numFmtId="0" fontId="34" fillId="0" borderId="0" xfId="0" applyFont="1" applyAlignment="1">
      <alignment horizontal="center" vertical="center"/>
    </xf>
    <xf numFmtId="0" fontId="13" fillId="3" borderId="0" xfId="0" applyFont="1" applyFill="1" applyAlignment="1">
      <alignment horizontal="justify" vertical="center"/>
    </xf>
    <xf numFmtId="0" fontId="49" fillId="0" borderId="0" xfId="0" applyFont="1" applyAlignment="1">
      <alignment horizontal="right" vertical="center"/>
    </xf>
    <xf numFmtId="49" fontId="10" fillId="0" borderId="0" xfId="0" applyNumberFormat="1" applyFont="1" applyAlignment="1">
      <alignment horizontal="center" vertical="center"/>
    </xf>
    <xf numFmtId="0" fontId="14" fillId="6" borderId="0" xfId="0" applyFont="1" applyFill="1" applyAlignment="1">
      <alignment vertical="top"/>
    </xf>
    <xf numFmtId="0" fontId="11" fillId="6" borderId="0" xfId="0" applyFont="1" applyFill="1" applyAlignment="1">
      <alignment horizontal="justify" vertical="top"/>
    </xf>
    <xf numFmtId="0" fontId="18" fillId="0" borderId="0" xfId="0" applyFont="1" applyAlignment="1">
      <alignment horizontal="justify" vertical="top" wrapText="1"/>
    </xf>
    <xf numFmtId="0" fontId="12" fillId="0" borderId="0" xfId="0" applyFont="1" applyAlignment="1">
      <alignment horizontal="left" vertical="top"/>
    </xf>
    <xf numFmtId="0" fontId="13" fillId="0" borderId="0" xfId="0" applyFont="1" applyAlignment="1">
      <alignment vertical="top"/>
    </xf>
    <xf numFmtId="0" fontId="19" fillId="0" borderId="0" xfId="0" applyFont="1" applyAlignment="1">
      <alignment horizontal="justify" vertical="top"/>
    </xf>
    <xf numFmtId="0" fontId="9" fillId="0" borderId="19" xfId="0" applyFont="1" applyBorder="1" applyAlignment="1">
      <alignment horizontal="left" vertical="center"/>
    </xf>
    <xf numFmtId="0" fontId="9" fillId="0" borderId="27" xfId="0" applyFont="1" applyBorder="1" applyAlignment="1">
      <alignment horizontal="left" vertical="center"/>
    </xf>
    <xf numFmtId="0" fontId="9" fillId="0" borderId="13" xfId="0" applyFont="1" applyBorder="1" applyAlignment="1">
      <alignment horizontal="left" vertical="center"/>
    </xf>
    <xf numFmtId="0" fontId="46" fillId="2" borderId="0" xfId="0" applyFont="1" applyFill="1" applyAlignment="1">
      <alignment horizontal="justify" vertical="center"/>
    </xf>
    <xf numFmtId="0" fontId="14" fillId="0" borderId="35" xfId="0" applyFont="1" applyBorder="1" applyAlignment="1">
      <alignment horizontal="left" vertical="center"/>
    </xf>
    <xf numFmtId="0" fontId="14" fillId="0" borderId="6" xfId="0" applyFont="1" applyBorder="1" applyAlignment="1">
      <alignment horizontal="left" vertical="center"/>
    </xf>
    <xf numFmtId="0" fontId="14" fillId="0" borderId="7" xfId="0" applyFont="1" applyBorder="1" applyAlignment="1">
      <alignment horizontal="left" vertical="center"/>
    </xf>
    <xf numFmtId="0" fontId="6" fillId="0" borderId="0" xfId="0" applyFont="1" applyAlignment="1">
      <alignment horizontal="justify"/>
    </xf>
    <xf numFmtId="0" fontId="21" fillId="0" borderId="6" xfId="0" applyFont="1" applyBorder="1" applyAlignment="1">
      <alignment horizontal="justify"/>
    </xf>
    <xf numFmtId="0" fontId="22" fillId="0" borderId="8" xfId="0" applyFont="1" applyBorder="1" applyAlignment="1">
      <alignment horizontal="justify" vertical="center"/>
    </xf>
    <xf numFmtId="0" fontId="21" fillId="0" borderId="44" xfId="0" applyFont="1" applyBorder="1" applyAlignment="1">
      <alignment horizontal="justify"/>
    </xf>
    <xf numFmtId="0" fontId="51" fillId="0" borderId="0" xfId="0" applyFont="1" applyAlignment="1">
      <alignment horizontal="center" vertical="center"/>
    </xf>
    <xf numFmtId="0" fontId="10" fillId="0" borderId="0" xfId="0" applyFont="1" applyAlignment="1">
      <alignment horizontal="center" vertical="center"/>
    </xf>
    <xf numFmtId="0" fontId="18" fillId="3" borderId="31"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32"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33" xfId="0" applyFont="1" applyFill="1" applyBorder="1" applyAlignment="1">
      <alignment horizontal="center" vertical="center"/>
    </xf>
    <xf numFmtId="0" fontId="13" fillId="3" borderId="35"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33" xfId="0" applyFont="1" applyFill="1" applyBorder="1" applyAlignment="1">
      <alignment horizontal="center" vertical="center"/>
    </xf>
    <xf numFmtId="0" fontId="13" fillId="3" borderId="5" xfId="0" applyFont="1" applyFill="1" applyBorder="1" applyAlignment="1">
      <alignment horizontal="center" vertical="center"/>
    </xf>
    <xf numFmtId="0" fontId="18" fillId="3" borderId="34"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5" xfId="0" applyFont="1" applyFill="1" applyBorder="1" applyAlignment="1">
      <alignment horizontal="center" vertical="center"/>
    </xf>
    <xf numFmtId="0" fontId="14" fillId="0" borderId="35" xfId="0" applyFont="1" applyBorder="1" applyAlignment="1">
      <alignment horizontal="justify" vertical="center"/>
    </xf>
    <xf numFmtId="0" fontId="14" fillId="0" borderId="6" xfId="0" applyFont="1" applyBorder="1" applyAlignment="1">
      <alignment horizontal="justify" vertical="center"/>
    </xf>
    <xf numFmtId="0" fontId="14" fillId="0" borderId="7" xfId="0" applyFont="1" applyBorder="1" applyAlignment="1">
      <alignment horizontal="justify" vertical="center"/>
    </xf>
    <xf numFmtId="0" fontId="18" fillId="0" borderId="35" xfId="0" applyFont="1" applyBorder="1" applyAlignment="1">
      <alignment horizontal="justify" vertical="center"/>
    </xf>
    <xf numFmtId="0" fontId="18" fillId="0" borderId="6" xfId="0" applyFont="1" applyBorder="1" applyAlignment="1">
      <alignment horizontal="justify" vertical="center"/>
    </xf>
    <xf numFmtId="0" fontId="18" fillId="0" borderId="7" xfId="0" applyFont="1" applyBorder="1" applyAlignment="1">
      <alignment horizontal="justify" vertical="center"/>
    </xf>
    <xf numFmtId="0" fontId="14" fillId="0" borderId="40" xfId="0" applyFont="1" applyBorder="1" applyAlignment="1">
      <alignment horizontal="justify" vertical="center"/>
    </xf>
    <xf numFmtId="0" fontId="14" fillId="0" borderId="41" xfId="0" applyFont="1" applyBorder="1" applyAlignment="1">
      <alignment horizontal="justify" vertical="center"/>
    </xf>
    <xf numFmtId="0" fontId="14" fillId="0" borderId="42" xfId="0" applyFont="1" applyBorder="1" applyAlignment="1">
      <alignment horizontal="justify" vertical="center"/>
    </xf>
    <xf numFmtId="0" fontId="18" fillId="0" borderId="34" xfId="0" applyFont="1" applyBorder="1" applyAlignment="1">
      <alignment horizontal="justify" vertical="center"/>
    </xf>
    <xf numFmtId="0" fontId="18" fillId="0" borderId="1" xfId="0" applyFont="1" applyBorder="1" applyAlignment="1">
      <alignment horizontal="justify" vertical="center"/>
    </xf>
    <xf numFmtId="0" fontId="18" fillId="0" borderId="5" xfId="0" applyFont="1" applyBorder="1" applyAlignment="1">
      <alignment horizontal="justify" vertical="center"/>
    </xf>
    <xf numFmtId="0" fontId="14" fillId="6" borderId="35" xfId="0" applyFont="1" applyFill="1" applyBorder="1" applyAlignment="1">
      <alignment horizontal="justify" vertical="center"/>
    </xf>
    <xf numFmtId="0" fontId="14" fillId="6" borderId="6" xfId="0" applyFont="1" applyFill="1" applyBorder="1" applyAlignment="1">
      <alignment horizontal="justify" vertical="center"/>
    </xf>
    <xf numFmtId="0" fontId="14" fillId="6" borderId="7" xfId="0" applyFont="1" applyFill="1" applyBorder="1" applyAlignment="1">
      <alignment horizontal="justify" vertical="center"/>
    </xf>
    <xf numFmtId="0" fontId="55" fillId="0" borderId="0" xfId="0" applyFont="1" applyAlignment="1">
      <alignment horizontal="justify" vertical="center"/>
    </xf>
    <xf numFmtId="0" fontId="14" fillId="6" borderId="35" xfId="0" applyFont="1" applyFill="1" applyBorder="1" applyAlignment="1">
      <alignment horizontal="left" vertical="center" wrapText="1"/>
    </xf>
    <xf numFmtId="0" fontId="14" fillId="6" borderId="6" xfId="0" applyFont="1" applyFill="1" applyBorder="1" applyAlignment="1">
      <alignment horizontal="left" vertical="center" wrapText="1"/>
    </xf>
    <xf numFmtId="0" fontId="14" fillId="6" borderId="7" xfId="0" applyFont="1" applyFill="1" applyBorder="1" applyAlignment="1">
      <alignment horizontal="left" vertical="center" wrapText="1"/>
    </xf>
    <xf numFmtId="0" fontId="12" fillId="0" borderId="0" xfId="0" applyFont="1" applyAlignment="1">
      <alignment horizontal="center" vertical="center"/>
    </xf>
    <xf numFmtId="0" fontId="6" fillId="0" borderId="0" xfId="0" applyFont="1" applyAlignment="1">
      <alignment horizontal="center" vertical="center"/>
    </xf>
    <xf numFmtId="0" fontId="39" fillId="0" borderId="3" xfId="0" applyFont="1" applyBorder="1" applyAlignment="1">
      <alignment horizontal="center" vertical="center"/>
    </xf>
    <xf numFmtId="0" fontId="39" fillId="0" borderId="0" xfId="0" applyFont="1" applyAlignment="1">
      <alignment horizontal="center" vertical="center"/>
    </xf>
    <xf numFmtId="0" fontId="20" fillId="0" borderId="1" xfId="0" applyFont="1" applyBorder="1" applyAlignment="1">
      <alignment horizontal="center" vertical="center"/>
    </xf>
    <xf numFmtId="0" fontId="39" fillId="0" borderId="1" xfId="0" applyFont="1" applyBorder="1" applyAlignment="1">
      <alignment horizontal="center" vertical="center"/>
    </xf>
    <xf numFmtId="49" fontId="21" fillId="0" borderId="1" xfId="0" applyNumberFormat="1" applyFont="1" applyBorder="1" applyAlignment="1">
      <alignment horizontal="justify"/>
    </xf>
    <xf numFmtId="0" fontId="21" fillId="0" borderId="1" xfId="0" applyFont="1" applyBorder="1" applyAlignment="1">
      <alignment horizontal="justify"/>
    </xf>
    <xf numFmtId="0" fontId="25" fillId="0" borderId="0" xfId="1" applyFont="1"/>
    <xf numFmtId="0" fontId="24" fillId="0" borderId="16" xfId="1" applyFont="1" applyBorder="1" applyAlignment="1">
      <alignment vertical="center"/>
    </xf>
    <xf numFmtId="0" fontId="24" fillId="0" borderId="17" xfId="1" applyFont="1" applyBorder="1" applyAlignment="1">
      <alignment vertical="center"/>
    </xf>
    <xf numFmtId="0" fontId="14" fillId="0" borderId="0" xfId="1"/>
    <xf numFmtId="0" fontId="28" fillId="0" borderId="16" xfId="1" applyFont="1" applyBorder="1" applyAlignment="1">
      <alignment vertical="center"/>
    </xf>
    <xf numFmtId="0" fontId="28" fillId="0" borderId="17" xfId="1" applyFont="1" applyBorder="1" applyAlignment="1">
      <alignment vertical="center"/>
    </xf>
    <xf numFmtId="0" fontId="30" fillId="0" borderId="17" xfId="1" applyFont="1" applyBorder="1" applyAlignment="1">
      <alignment horizontal="justify" vertical="center"/>
    </xf>
    <xf numFmtId="0" fontId="30" fillId="0" borderId="39" xfId="1" applyFont="1" applyBorder="1" applyAlignment="1">
      <alignment horizontal="justify" vertical="center"/>
    </xf>
    <xf numFmtId="0" fontId="28" fillId="0" borderId="36" xfId="1" applyFont="1" applyBorder="1" applyAlignment="1">
      <alignment vertical="center"/>
    </xf>
    <xf numFmtId="0" fontId="28" fillId="0" borderId="37" xfId="1" applyFont="1" applyBorder="1" applyAlignment="1">
      <alignment vertical="center"/>
    </xf>
    <xf numFmtId="0" fontId="71" fillId="0" borderId="21" xfId="1" applyFont="1" applyBorder="1" applyAlignment="1">
      <alignment horizontal="justify" vertical="center"/>
    </xf>
    <xf numFmtId="0" fontId="71" fillId="0" borderId="22" xfId="1" applyFont="1" applyBorder="1" applyAlignment="1">
      <alignment horizontal="justify" vertical="center"/>
    </xf>
    <xf numFmtId="0" fontId="71" fillId="0" borderId="23" xfId="1" applyFont="1" applyBorder="1" applyAlignment="1">
      <alignment horizontal="justify" vertical="center"/>
    </xf>
    <xf numFmtId="0" fontId="29" fillId="4" borderId="26" xfId="1" applyFont="1" applyFill="1" applyBorder="1" applyAlignment="1">
      <alignment horizontal="center" vertical="center"/>
    </xf>
    <xf numFmtId="0" fontId="29" fillId="4" borderId="18" xfId="1" applyFont="1" applyFill="1" applyBorder="1" applyAlignment="1">
      <alignment horizontal="center" vertical="center"/>
    </xf>
    <xf numFmtId="0" fontId="29" fillId="4" borderId="0" xfId="1" applyFont="1" applyFill="1" applyAlignment="1">
      <alignment horizontal="center" vertical="center"/>
    </xf>
    <xf numFmtId="0" fontId="29" fillId="4" borderId="4" xfId="1" applyFont="1" applyFill="1" applyBorder="1" applyAlignment="1">
      <alignment horizontal="center" vertical="center"/>
    </xf>
    <xf numFmtId="0" fontId="29" fillId="4" borderId="27" xfId="1" applyFont="1" applyFill="1" applyBorder="1" applyAlignment="1">
      <alignment horizontal="center" vertical="center"/>
    </xf>
    <xf numFmtId="0" fontId="29" fillId="4" borderId="20" xfId="1" applyFont="1" applyFill="1" applyBorder="1" applyAlignment="1">
      <alignment horizontal="center" vertical="center"/>
    </xf>
    <xf numFmtId="0" fontId="25" fillId="0" borderId="48" xfId="1" applyFont="1" applyBorder="1" applyAlignment="1">
      <alignment horizontal="justify" vertical="center"/>
    </xf>
    <xf numFmtId="0" fontId="25" fillId="0" borderId="18" xfId="1" applyFont="1" applyBorder="1" applyAlignment="1">
      <alignment horizontal="justify" vertical="center"/>
    </xf>
    <xf numFmtId="0" fontId="31" fillId="0" borderId="0" xfId="1" applyFont="1" applyAlignment="1">
      <alignment horizontal="center"/>
    </xf>
    <xf numFmtId="0" fontId="25" fillId="0" borderId="24" xfId="1" applyFont="1" applyBorder="1" applyAlignment="1">
      <alignment vertical="center"/>
    </xf>
    <xf numFmtId="0" fontId="25" fillId="0" borderId="2" xfId="1" applyFont="1" applyBorder="1" applyAlignment="1">
      <alignment vertical="center"/>
    </xf>
    <xf numFmtId="0" fontId="35" fillId="0" borderId="36" xfId="1" applyFont="1" applyBorder="1" applyAlignment="1">
      <alignment vertical="center"/>
    </xf>
    <xf numFmtId="0" fontId="35" fillId="0" borderId="37" xfId="1" applyFont="1" applyBorder="1" applyAlignment="1">
      <alignment vertical="center"/>
    </xf>
    <xf numFmtId="49" fontId="20" fillId="0" borderId="1" xfId="0" applyNumberFormat="1" applyFont="1" applyBorder="1" applyAlignment="1">
      <alignment horizontal="left" vertical="center"/>
    </xf>
    <xf numFmtId="0" fontId="20" fillId="0" borderId="1" xfId="0" applyFont="1" applyBorder="1" applyAlignment="1">
      <alignment horizontal="left" vertical="center"/>
    </xf>
    <xf numFmtId="0" fontId="25" fillId="0" borderId="0" xfId="1" applyFont="1" applyAlignment="1">
      <alignment horizontal="center"/>
    </xf>
    <xf numFmtId="0" fontId="31" fillId="0" borderId="3" xfId="1" applyFont="1" applyBorder="1" applyAlignment="1">
      <alignment horizontal="center"/>
    </xf>
    <xf numFmtId="49" fontId="20" fillId="0" borderId="0" xfId="1" applyNumberFormat="1" applyFont="1" applyAlignment="1">
      <alignment horizontal="center"/>
    </xf>
    <xf numFmtId="0" fontId="20" fillId="0" borderId="0" xfId="1" applyFont="1" applyAlignment="1">
      <alignment horizontal="center"/>
    </xf>
    <xf numFmtId="0" fontId="14" fillId="0" borderId="0" xfId="1" applyAlignment="1">
      <alignment horizontal="center"/>
    </xf>
    <xf numFmtId="0" fontId="14" fillId="0" borderId="1" xfId="1" applyBorder="1" applyAlignment="1">
      <alignment horizontal="center"/>
    </xf>
    <xf numFmtId="0" fontId="18" fillId="0" borderId="0" xfId="0" applyFont="1" applyAlignment="1">
      <alignment horizontal="justify"/>
    </xf>
    <xf numFmtId="0" fontId="32" fillId="0" borderId="0" xfId="0" applyFont="1" applyAlignment="1">
      <alignment horizontal="justify" vertical="center"/>
    </xf>
    <xf numFmtId="0" fontId="5" fillId="0" borderId="0" xfId="0" applyFont="1" applyAlignment="1">
      <alignment horizontal="center" vertical="center"/>
    </xf>
    <xf numFmtId="49" fontId="20" fillId="0" borderId="1" xfId="0" applyNumberFormat="1" applyFont="1" applyBorder="1" applyAlignment="1">
      <alignment horizontal="center" vertical="center"/>
    </xf>
    <xf numFmtId="0" fontId="25" fillId="0" borderId="35" xfId="0" applyFont="1" applyBorder="1" applyAlignment="1">
      <alignment horizontal="justify" vertical="center"/>
    </xf>
    <xf numFmtId="0" fontId="25" fillId="0" borderId="6" xfId="0" applyFont="1" applyBorder="1" applyAlignment="1">
      <alignment horizontal="justify" vertical="center"/>
    </xf>
    <xf numFmtId="0" fontId="25" fillId="0" borderId="7" xfId="0" applyFont="1" applyBorder="1" applyAlignment="1">
      <alignment horizontal="justify" vertical="center"/>
    </xf>
    <xf numFmtId="0" fontId="25" fillId="0" borderId="35" xfId="0" applyFont="1" applyBorder="1" applyAlignment="1">
      <alignment vertical="center"/>
    </xf>
    <xf numFmtId="0" fontId="25" fillId="0" borderId="6" xfId="0" applyFont="1" applyBorder="1" applyAlignment="1">
      <alignment vertical="center"/>
    </xf>
    <xf numFmtId="0" fontId="25" fillId="0" borderId="7" xfId="0" applyFont="1" applyBorder="1" applyAlignment="1">
      <alignment vertical="center"/>
    </xf>
    <xf numFmtId="0" fontId="25" fillId="0" borderId="35" xfId="0" applyFont="1" applyBorder="1" applyAlignment="1">
      <alignment horizontal="left" vertical="center"/>
    </xf>
    <xf numFmtId="0" fontId="25" fillId="0" borderId="6" xfId="0" applyFont="1" applyBorder="1" applyAlignment="1">
      <alignment horizontal="left" vertical="center"/>
    </xf>
    <xf numFmtId="0" fontId="25" fillId="0" borderId="7" xfId="0" applyFont="1" applyBorder="1" applyAlignment="1">
      <alignment horizontal="left" vertical="center"/>
    </xf>
    <xf numFmtId="0" fontId="18" fillId="5" borderId="32" xfId="0" applyFont="1" applyFill="1" applyBorder="1" applyAlignment="1">
      <alignment horizontal="center" vertical="center"/>
    </xf>
    <xf numFmtId="0" fontId="18" fillId="5" borderId="3" xfId="0" applyFont="1" applyFill="1" applyBorder="1" applyAlignment="1">
      <alignment horizontal="center" vertical="center"/>
    </xf>
    <xf numFmtId="0" fontId="18" fillId="5" borderId="33" xfId="0" applyFont="1" applyFill="1" applyBorder="1" applyAlignment="1">
      <alignment horizontal="center" vertical="center"/>
    </xf>
    <xf numFmtId="0" fontId="5" fillId="0" borderId="0" xfId="0" applyFont="1" applyAlignment="1">
      <alignment horizontal="justify"/>
    </xf>
    <xf numFmtId="49" fontId="21" fillId="0" borderId="44" xfId="0" applyNumberFormat="1" applyFont="1" applyBorder="1" applyAlignment="1">
      <alignment horizontal="justify"/>
    </xf>
    <xf numFmtId="49" fontId="21" fillId="0" borderId="6" xfId="0" applyNumberFormat="1" applyFont="1" applyBorder="1" applyAlignment="1">
      <alignment horizontal="justify"/>
    </xf>
    <xf numFmtId="0" fontId="37" fillId="0" borderId="0" xfId="0" applyFont="1" applyAlignment="1">
      <alignment horizontal="center" vertical="center"/>
    </xf>
    <xf numFmtId="0" fontId="38" fillId="0" borderId="0" xfId="0" applyFont="1" applyAlignment="1">
      <alignment horizontal="center" vertical="center" wrapText="1"/>
    </xf>
    <xf numFmtId="0" fontId="38" fillId="0" borderId="0" xfId="0" applyFont="1" applyAlignment="1">
      <alignment horizontal="center" vertical="center"/>
    </xf>
    <xf numFmtId="0" fontId="40" fillId="0" borderId="8" xfId="1" applyFont="1" applyBorder="1" applyAlignment="1">
      <alignment horizontal="justify" vertical="center"/>
    </xf>
    <xf numFmtId="0" fontId="21" fillId="0" borderId="1" xfId="1" applyFont="1" applyBorder="1" applyAlignment="1">
      <alignment horizontal="justify"/>
    </xf>
    <xf numFmtId="0" fontId="30" fillId="0" borderId="37" xfId="1" applyFont="1" applyBorder="1" applyAlignment="1">
      <alignment horizontal="justify" vertical="center"/>
    </xf>
    <xf numFmtId="0" fontId="30" fillId="0" borderId="38" xfId="1" applyFont="1" applyBorder="1" applyAlignment="1">
      <alignment horizontal="justify" vertical="center"/>
    </xf>
    <xf numFmtId="0" fontId="41" fillId="0" borderId="0" xfId="1" applyFont="1" applyAlignment="1">
      <alignment horizontal="center" vertical="center"/>
    </xf>
    <xf numFmtId="0" fontId="43" fillId="0" borderId="0" xfId="1" applyFont="1" applyAlignment="1">
      <alignment horizontal="justify" vertical="center"/>
    </xf>
    <xf numFmtId="0" fontId="42" fillId="0" borderId="0" xfId="1" applyFont="1" applyAlignment="1">
      <alignment horizontal="justify" vertical="center"/>
    </xf>
    <xf numFmtId="0" fontId="42" fillId="0" borderId="0" xfId="1" applyFont="1" applyAlignment="1">
      <alignment horizontal="center"/>
    </xf>
    <xf numFmtId="0" fontId="46" fillId="2" borderId="0" xfId="0" applyFont="1" applyFill="1" applyAlignment="1">
      <alignment horizontal="justify" vertical="top"/>
    </xf>
    <xf numFmtId="0" fontId="21" fillId="2" borderId="0" xfId="0" applyFont="1" applyFill="1" applyAlignment="1">
      <alignment horizontal="justify" vertical="top"/>
    </xf>
  </cellXfs>
  <cellStyles count="14">
    <cellStyle name="Comma [0]_21 - Analiza 1.-16. - vodovod naselja Viletinec" xfId="2" xr:uid="{00000000-0005-0000-0000-000000000000}"/>
    <cellStyle name="Comma 2" xfId="9" xr:uid="{00000000-0005-0000-0000-000001000000}"/>
    <cellStyle name="Comma 2 3" xfId="10" xr:uid="{00000000-0005-0000-0000-000002000000}"/>
    <cellStyle name="Comma 3" xfId="11"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2" xr:uid="{00000000-0005-0000-0000-000007000000}"/>
    <cellStyle name="Normal_21 - Analiza 1.-16. - vodovod naselja Viletinec" xfId="6" xr:uid="{00000000-0005-0000-0000-000008000000}"/>
    <cellStyle name="Normalno" xfId="0" builtinId="0"/>
    <cellStyle name="Normalno 2" xfId="1" xr:uid="{00000000-0005-0000-0000-00000A000000}"/>
    <cellStyle name="Normalno 3" xfId="7" xr:uid="{00000000-0005-0000-0000-00000B000000}"/>
    <cellStyle name="Normalno 3 2" xfId="8" xr:uid="{00000000-0005-0000-0000-00000C000000}"/>
    <cellStyle name="Zarez 2" xfId="13" xr:uid="{00000000-0005-0000-0000-00000D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4"/>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39" customWidth="1"/>
    <col min="14" max="14" width="2.5703125" style="1" customWidth="1"/>
    <col min="15" max="15" width="51.28515625" style="1" customWidth="1"/>
    <col min="16" max="16384" width="9.140625" style="1"/>
  </cols>
  <sheetData>
    <row r="1" spans="1:15" ht="12.75" customHeight="1">
      <c r="M1" s="183" t="s">
        <v>124</v>
      </c>
    </row>
    <row r="2" spans="1:15" ht="12.75" customHeight="1">
      <c r="M2" s="183"/>
    </row>
    <row r="3" spans="1:15" ht="12.75" customHeight="1">
      <c r="M3" s="183"/>
    </row>
    <row r="4" spans="1:15" ht="12.75" customHeight="1">
      <c r="M4" s="183"/>
    </row>
    <row r="5" spans="1:15" ht="9.9499999999999993" customHeight="1">
      <c r="M5" s="183"/>
    </row>
    <row r="6" spans="1:15" ht="15.95" customHeight="1">
      <c r="E6" s="62"/>
      <c r="F6" s="62"/>
      <c r="G6" s="62"/>
      <c r="H6" s="62"/>
      <c r="I6" s="62"/>
      <c r="J6" s="62"/>
      <c r="K6" s="101" t="s">
        <v>182</v>
      </c>
      <c r="M6" s="138"/>
    </row>
    <row r="7" spans="1:15" ht="14.1" customHeight="1">
      <c r="J7" s="42"/>
      <c r="K7" s="111"/>
      <c r="M7" s="138"/>
      <c r="O7" s="111"/>
    </row>
    <row r="8" spans="1:15" s="107" customFormat="1" ht="15.95" customHeight="1">
      <c r="A8" s="184" t="s">
        <v>142</v>
      </c>
      <c r="B8" s="184"/>
      <c r="C8" s="184"/>
      <c r="D8" s="184"/>
      <c r="E8" s="184"/>
      <c r="F8" s="184"/>
      <c r="G8" s="184"/>
      <c r="H8" s="184"/>
      <c r="I8" s="184"/>
      <c r="J8" s="184"/>
      <c r="K8" s="184"/>
      <c r="M8" s="138"/>
    </row>
    <row r="9" spans="1:15" ht="3" customHeight="1">
      <c r="A9" s="185"/>
      <c r="B9" s="185"/>
      <c r="C9" s="185"/>
      <c r="D9" s="185"/>
      <c r="E9" s="185"/>
      <c r="F9" s="185"/>
      <c r="G9" s="185"/>
      <c r="H9" s="185"/>
      <c r="I9" s="185"/>
      <c r="J9" s="185"/>
      <c r="K9" s="185"/>
      <c r="M9" s="138"/>
    </row>
    <row r="10" spans="1:15" s="107" customFormat="1" ht="15.95" customHeight="1">
      <c r="A10" s="186" t="s">
        <v>223</v>
      </c>
      <c r="B10" s="186"/>
      <c r="C10" s="186"/>
      <c r="D10" s="186"/>
      <c r="E10" s="186"/>
      <c r="F10" s="186"/>
      <c r="G10" s="186"/>
      <c r="H10" s="186"/>
      <c r="I10" s="186"/>
      <c r="J10" s="186"/>
      <c r="K10" s="186"/>
      <c r="M10" s="138"/>
    </row>
    <row r="11" spans="1:15" ht="3" customHeight="1">
      <c r="A11" s="185"/>
      <c r="B11" s="185"/>
      <c r="C11" s="185"/>
      <c r="D11" s="185"/>
      <c r="E11" s="185"/>
      <c r="F11" s="185"/>
      <c r="G11" s="185"/>
      <c r="H11" s="185"/>
      <c r="I11" s="185"/>
      <c r="J11" s="185"/>
      <c r="K11" s="185"/>
    </row>
    <row r="12" spans="1:15" ht="15.95" customHeight="1">
      <c r="A12" s="189" t="s">
        <v>224</v>
      </c>
      <c r="B12" s="189"/>
      <c r="C12" s="189"/>
      <c r="D12" s="189"/>
      <c r="E12" s="189"/>
      <c r="F12" s="189"/>
      <c r="G12" s="189"/>
      <c r="H12" s="189"/>
      <c r="I12" s="189"/>
      <c r="J12" s="189"/>
      <c r="K12" s="189"/>
      <c r="M12" s="140" t="s">
        <v>225</v>
      </c>
      <c r="O12" s="37"/>
    </row>
    <row r="13" spans="1:15" ht="8.1" customHeight="1">
      <c r="A13" s="188"/>
      <c r="B13" s="188"/>
      <c r="C13" s="188"/>
      <c r="D13" s="188"/>
      <c r="E13" s="188"/>
      <c r="F13" s="188"/>
      <c r="G13" s="188"/>
      <c r="H13" s="188"/>
      <c r="I13" s="188"/>
      <c r="J13" s="188"/>
      <c r="K13" s="188"/>
      <c r="M13" s="140" t="s">
        <v>224</v>
      </c>
    </row>
    <row r="14" spans="1:15" ht="8.1" customHeight="1">
      <c r="A14" s="174"/>
      <c r="B14" s="174"/>
      <c r="C14" s="174"/>
      <c r="D14" s="174"/>
      <c r="E14" s="174"/>
      <c r="F14" s="174"/>
      <c r="G14" s="174"/>
      <c r="H14" s="174"/>
      <c r="I14" s="174"/>
      <c r="J14" s="174"/>
      <c r="K14" s="174"/>
      <c r="M14" s="141" t="s">
        <v>226</v>
      </c>
    </row>
    <row r="15" spans="1:15" ht="12.75" customHeight="1">
      <c r="A15" s="167" t="s">
        <v>136</v>
      </c>
      <c r="B15" s="167"/>
      <c r="C15" s="167"/>
      <c r="D15" s="167"/>
      <c r="E15" s="167"/>
      <c r="F15" s="167"/>
      <c r="G15" s="167"/>
      <c r="H15" s="167"/>
      <c r="I15" s="167"/>
      <c r="J15" s="167"/>
      <c r="K15" s="167"/>
      <c r="M15" s="142" t="s">
        <v>223</v>
      </c>
      <c r="O15" s="38"/>
    </row>
    <row r="16" spans="1:15" s="3" customFormat="1" ht="5.0999999999999996" customHeight="1">
      <c r="A16" s="167"/>
      <c r="B16" s="167"/>
      <c r="C16" s="167"/>
      <c r="D16" s="167"/>
      <c r="E16" s="167"/>
      <c r="F16" s="167"/>
      <c r="G16" s="167"/>
      <c r="H16" s="167"/>
      <c r="I16" s="167"/>
      <c r="J16" s="167"/>
      <c r="K16" s="167"/>
      <c r="M16" s="143"/>
    </row>
    <row r="17" spans="1:15" ht="39.75" customHeight="1">
      <c r="A17" s="169" t="s">
        <v>209</v>
      </c>
      <c r="B17" s="169"/>
      <c r="C17" s="169"/>
      <c r="D17" s="169"/>
      <c r="E17" s="169"/>
      <c r="F17" s="169"/>
      <c r="G17" s="169"/>
      <c r="H17" s="169"/>
      <c r="I17" s="169"/>
      <c r="J17" s="169"/>
      <c r="K17" s="169"/>
      <c r="M17" s="144"/>
      <c r="O17" s="64"/>
    </row>
    <row r="18" spans="1:15" ht="9.9499999999999993" customHeight="1">
      <c r="A18" s="174"/>
      <c r="B18" s="174"/>
      <c r="C18" s="174"/>
      <c r="D18" s="174"/>
      <c r="E18" s="174"/>
      <c r="F18" s="174"/>
      <c r="G18" s="174"/>
      <c r="H18" s="174"/>
      <c r="I18" s="174"/>
      <c r="J18" s="174"/>
      <c r="K18" s="174"/>
      <c r="M18" s="144"/>
    </row>
    <row r="19" spans="1:15" s="45" customFormat="1" ht="12.75" customHeight="1">
      <c r="A19" s="48" t="s">
        <v>0</v>
      </c>
      <c r="B19" s="187" t="s">
        <v>48</v>
      </c>
      <c r="C19" s="187"/>
      <c r="D19" s="187"/>
      <c r="E19" s="187"/>
      <c r="F19" s="187"/>
      <c r="G19" s="187"/>
      <c r="H19" s="187"/>
      <c r="I19" s="187"/>
      <c r="J19" s="187"/>
      <c r="K19" s="187"/>
      <c r="M19" s="84"/>
    </row>
    <row r="20" spans="1:15" s="3" customFormat="1" ht="5.0999999999999996" customHeight="1">
      <c r="A20" s="167"/>
      <c r="B20" s="167"/>
      <c r="C20" s="167"/>
      <c r="D20" s="167"/>
      <c r="E20" s="167"/>
      <c r="F20" s="167"/>
      <c r="G20" s="167"/>
      <c r="H20" s="167"/>
      <c r="I20" s="167"/>
      <c r="J20" s="167"/>
      <c r="K20" s="167"/>
      <c r="M20" s="143"/>
    </row>
    <row r="21" spans="1:15" s="3" customFormat="1" ht="28.5" customHeight="1">
      <c r="A21" s="169" t="s">
        <v>259</v>
      </c>
      <c r="B21" s="169"/>
      <c r="C21" s="169"/>
      <c r="D21" s="169"/>
      <c r="E21" s="169"/>
      <c r="F21" s="169"/>
      <c r="G21" s="169"/>
      <c r="H21" s="169"/>
      <c r="I21" s="169"/>
      <c r="J21" s="169"/>
      <c r="K21" s="169"/>
      <c r="M21" s="140" t="s">
        <v>227</v>
      </c>
    </row>
    <row r="22" spans="1:15" s="18" customFormat="1" ht="14.1" customHeight="1">
      <c r="A22" s="180" t="str">
        <f>M12</f>
        <v>Usluga najma teretnog kombi vozila - kiper, za IVKOM d.d., Ivanec.</v>
      </c>
      <c r="B22" s="180"/>
      <c r="C22" s="180"/>
      <c r="D22" s="180"/>
      <c r="E22" s="180"/>
      <c r="F22" s="180"/>
      <c r="G22" s="180"/>
      <c r="H22" s="180"/>
      <c r="I22" s="180"/>
      <c r="J22" s="180"/>
      <c r="K22" s="180"/>
      <c r="M22" s="145"/>
    </row>
    <row r="23" spans="1:15" s="3" customFormat="1" ht="5.0999999999999996" customHeight="1">
      <c r="A23" s="167"/>
      <c r="B23" s="167"/>
      <c r="C23" s="167"/>
      <c r="D23" s="167"/>
      <c r="E23" s="167"/>
      <c r="F23" s="167"/>
      <c r="G23" s="167"/>
      <c r="H23" s="167"/>
      <c r="I23" s="167"/>
      <c r="J23" s="167"/>
      <c r="K23" s="167"/>
      <c r="M23" s="88"/>
    </row>
    <row r="24" spans="1:15" s="3" customFormat="1" ht="12.75" customHeight="1">
      <c r="A24" s="169" t="s">
        <v>130</v>
      </c>
      <c r="B24" s="169"/>
      <c r="C24" s="169"/>
      <c r="D24" s="169"/>
      <c r="E24" s="169"/>
      <c r="F24" s="169"/>
      <c r="G24" s="169"/>
      <c r="H24" s="169"/>
      <c r="I24" s="169"/>
      <c r="J24" s="169"/>
      <c r="K24" s="169"/>
      <c r="M24" s="89"/>
    </row>
    <row r="25" spans="1:15" s="18" customFormat="1" ht="26.1" customHeight="1">
      <c r="A25" s="169" t="s">
        <v>185</v>
      </c>
      <c r="B25" s="169"/>
      <c r="C25" s="169"/>
      <c r="D25" s="169"/>
      <c r="E25" s="169"/>
      <c r="F25" s="169"/>
      <c r="G25" s="169"/>
      <c r="H25" s="169"/>
      <c r="I25" s="169"/>
      <c r="J25" s="169"/>
      <c r="K25" s="169"/>
      <c r="M25" s="146"/>
      <c r="O25" s="63"/>
    </row>
    <row r="26" spans="1:15" s="45" customFormat="1" ht="12.75" customHeight="1">
      <c r="A26" s="67" t="s">
        <v>156</v>
      </c>
      <c r="B26" s="181" t="s">
        <v>167</v>
      </c>
      <c r="C26" s="181"/>
      <c r="D26" s="181"/>
      <c r="E26" s="181"/>
      <c r="F26" s="181"/>
      <c r="G26" s="181"/>
      <c r="H26" s="181"/>
      <c r="I26" s="181"/>
      <c r="J26" s="181"/>
      <c r="K26" s="181"/>
      <c r="M26" s="84"/>
      <c r="O26" s="82"/>
    </row>
    <row r="27" spans="1:15" s="45" customFormat="1" ht="12.75" customHeight="1">
      <c r="A27" s="85"/>
      <c r="B27" s="67" t="s">
        <v>0</v>
      </c>
      <c r="C27" s="181" t="s">
        <v>199</v>
      </c>
      <c r="D27" s="181"/>
      <c r="E27" s="181"/>
      <c r="F27" s="181"/>
      <c r="G27" s="181"/>
      <c r="H27" s="181"/>
      <c r="I27" s="181"/>
      <c r="J27" s="181"/>
      <c r="K27" s="181"/>
      <c r="M27" s="84"/>
      <c r="O27" s="82"/>
    </row>
    <row r="28" spans="1:15" s="45" customFormat="1" ht="12.75" customHeight="1">
      <c r="A28" s="85"/>
      <c r="B28" s="67" t="s">
        <v>1</v>
      </c>
      <c r="C28" s="169" t="s">
        <v>165</v>
      </c>
      <c r="D28" s="169"/>
      <c r="E28" s="169"/>
      <c r="F28" s="169"/>
      <c r="G28" s="169"/>
      <c r="H28" s="169"/>
      <c r="I28" s="169"/>
      <c r="J28" s="169"/>
      <c r="K28" s="169"/>
      <c r="M28" s="147"/>
      <c r="O28" s="82"/>
    </row>
    <row r="29" spans="1:15" s="45" customFormat="1" ht="12.75" customHeight="1">
      <c r="A29" s="85"/>
      <c r="B29" s="67" t="s">
        <v>2</v>
      </c>
      <c r="C29" s="181" t="s">
        <v>164</v>
      </c>
      <c r="D29" s="181"/>
      <c r="E29" s="181"/>
      <c r="F29" s="181"/>
      <c r="G29" s="181"/>
      <c r="H29" s="181"/>
      <c r="I29" s="181"/>
      <c r="J29" s="181"/>
      <c r="K29" s="181"/>
      <c r="M29" s="84"/>
      <c r="O29" s="82"/>
    </row>
    <row r="30" spans="1:15" s="45" customFormat="1" ht="12.75" customHeight="1">
      <c r="A30" s="87"/>
      <c r="B30" s="67" t="s">
        <v>3</v>
      </c>
      <c r="C30" s="169" t="s">
        <v>163</v>
      </c>
      <c r="D30" s="169"/>
      <c r="E30" s="169"/>
      <c r="F30" s="169"/>
      <c r="G30" s="169"/>
      <c r="H30" s="169"/>
      <c r="I30" s="169"/>
      <c r="J30" s="169"/>
      <c r="K30" s="169"/>
      <c r="M30" s="84"/>
      <c r="O30" s="82"/>
    </row>
    <row r="31" spans="1:15" s="45" customFormat="1" ht="12.75" customHeight="1">
      <c r="A31" s="87"/>
      <c r="B31" s="67" t="s">
        <v>4</v>
      </c>
      <c r="C31" s="169" t="s">
        <v>162</v>
      </c>
      <c r="D31" s="169"/>
      <c r="E31" s="169"/>
      <c r="F31" s="169"/>
      <c r="G31" s="169"/>
      <c r="H31" s="169"/>
      <c r="I31" s="169"/>
      <c r="J31" s="169"/>
      <c r="K31" s="169"/>
      <c r="M31" s="84"/>
      <c r="O31" s="82"/>
    </row>
    <row r="32" spans="1:15" s="45" customFormat="1" ht="26.1" customHeight="1">
      <c r="A32" s="87"/>
      <c r="B32" s="46" t="s">
        <v>128</v>
      </c>
      <c r="C32" s="169" t="s">
        <v>160</v>
      </c>
      <c r="D32" s="169"/>
      <c r="E32" s="169"/>
      <c r="F32" s="169"/>
      <c r="G32" s="169"/>
      <c r="H32" s="169"/>
      <c r="I32" s="169"/>
      <c r="J32" s="169"/>
      <c r="K32" s="169"/>
      <c r="M32" s="84"/>
      <c r="O32" s="82"/>
    </row>
    <row r="33" spans="1:15" s="45" customFormat="1" ht="12.75" customHeight="1">
      <c r="A33" s="87"/>
      <c r="B33" s="67" t="s">
        <v>132</v>
      </c>
      <c r="C33" s="169" t="s">
        <v>161</v>
      </c>
      <c r="D33" s="169"/>
      <c r="E33" s="169"/>
      <c r="F33" s="169"/>
      <c r="G33" s="169"/>
      <c r="H33" s="169"/>
      <c r="I33" s="169"/>
      <c r="J33" s="169"/>
      <c r="K33" s="169"/>
      <c r="M33" s="84"/>
      <c r="O33" s="82"/>
    </row>
    <row r="34" spans="1:15" s="45" customFormat="1" ht="38.1" customHeight="1">
      <c r="A34" s="46" t="s">
        <v>157</v>
      </c>
      <c r="B34" s="169" t="s">
        <v>168</v>
      </c>
      <c r="C34" s="169"/>
      <c r="D34" s="169"/>
      <c r="E34" s="169"/>
      <c r="F34" s="169"/>
      <c r="G34" s="169"/>
      <c r="H34" s="169"/>
      <c r="I34" s="169"/>
      <c r="J34" s="169"/>
      <c r="K34" s="169"/>
      <c r="M34" s="84"/>
      <c r="O34" s="82"/>
    </row>
    <row r="35" spans="1:15" s="45" customFormat="1" ht="26.1" customHeight="1">
      <c r="A35" s="86"/>
      <c r="B35" s="169" t="s">
        <v>159</v>
      </c>
      <c r="C35" s="169"/>
      <c r="D35" s="169"/>
      <c r="E35" s="169"/>
      <c r="F35" s="169"/>
      <c r="G35" s="169"/>
      <c r="H35" s="169"/>
      <c r="I35" s="169"/>
      <c r="J35" s="169"/>
      <c r="K35" s="169"/>
      <c r="M35" s="84"/>
      <c r="O35" s="82"/>
    </row>
    <row r="36" spans="1:15" s="18" customFormat="1" ht="26.1" customHeight="1">
      <c r="A36" s="182" t="s">
        <v>158</v>
      </c>
      <c r="B36" s="182"/>
      <c r="C36" s="182"/>
      <c r="D36" s="182"/>
      <c r="E36" s="182"/>
      <c r="F36" s="182"/>
      <c r="G36" s="182"/>
      <c r="H36" s="182"/>
      <c r="I36" s="182"/>
      <c r="J36" s="182"/>
      <c r="K36" s="182"/>
      <c r="M36" s="146"/>
      <c r="O36" s="63"/>
    </row>
    <row r="37" spans="1:15" s="3" customFormat="1" ht="5.0999999999999996" customHeight="1">
      <c r="A37" s="167"/>
      <c r="B37" s="167"/>
      <c r="C37" s="167"/>
      <c r="D37" s="167"/>
      <c r="E37" s="167"/>
      <c r="F37" s="167"/>
      <c r="G37" s="167"/>
      <c r="H37" s="167"/>
      <c r="I37" s="167"/>
      <c r="J37" s="167"/>
      <c r="K37" s="167"/>
      <c r="M37" s="88"/>
    </row>
    <row r="38" spans="1:15" s="3" customFormat="1" ht="12.75" customHeight="1">
      <c r="A38" s="167" t="s">
        <v>49</v>
      </c>
      <c r="B38" s="167"/>
      <c r="C38" s="167"/>
      <c r="D38" s="167"/>
      <c r="E38" s="167"/>
      <c r="F38" s="167"/>
      <c r="G38" s="167"/>
      <c r="H38" s="167"/>
      <c r="I38" s="167"/>
      <c r="J38" s="167"/>
      <c r="K38" s="167"/>
      <c r="M38" s="89"/>
    </row>
    <row r="39" spans="1:15" s="3" customFormat="1" ht="26.1" customHeight="1">
      <c r="A39" s="169" t="s">
        <v>260</v>
      </c>
      <c r="B39" s="169"/>
      <c r="C39" s="169"/>
      <c r="D39" s="169"/>
      <c r="E39" s="169"/>
      <c r="F39" s="169"/>
      <c r="G39" s="169"/>
      <c r="H39" s="169"/>
      <c r="I39" s="169"/>
      <c r="J39" s="169"/>
      <c r="K39" s="169"/>
      <c r="M39" s="89"/>
    </row>
    <row r="40" spans="1:15" s="3" customFormat="1" ht="5.0999999999999996" customHeight="1">
      <c r="A40" s="167"/>
      <c r="B40" s="167"/>
      <c r="C40" s="167"/>
      <c r="D40" s="167"/>
      <c r="E40" s="167"/>
      <c r="F40" s="167"/>
      <c r="G40" s="167"/>
      <c r="H40" s="167"/>
      <c r="I40" s="167"/>
      <c r="J40" s="167"/>
      <c r="K40" s="167"/>
      <c r="M40" s="88"/>
    </row>
    <row r="41" spans="1:15" s="3" customFormat="1" ht="12.75" customHeight="1">
      <c r="A41" s="167" t="s">
        <v>50</v>
      </c>
      <c r="B41" s="167"/>
      <c r="C41" s="167"/>
      <c r="D41" s="167"/>
      <c r="E41" s="167"/>
      <c r="F41" s="167"/>
      <c r="G41" s="167"/>
      <c r="H41" s="167"/>
      <c r="I41" s="167"/>
      <c r="J41" s="167"/>
      <c r="K41" s="167"/>
      <c r="M41" s="89"/>
    </row>
    <row r="42" spans="1:15" s="3" customFormat="1" ht="12.75" customHeight="1">
      <c r="A42" s="175" t="s">
        <v>228</v>
      </c>
      <c r="B42" s="175"/>
      <c r="C42" s="175"/>
      <c r="D42" s="175"/>
      <c r="E42" s="175"/>
      <c r="F42" s="175"/>
      <c r="G42" s="175"/>
      <c r="H42" s="175"/>
      <c r="I42" s="175"/>
      <c r="J42" s="175"/>
      <c r="K42" s="175"/>
      <c r="M42" s="89"/>
    </row>
    <row r="43" spans="1:15" ht="9.9499999999999993" customHeight="1">
      <c r="A43" s="174"/>
      <c r="B43" s="174"/>
      <c r="C43" s="174"/>
      <c r="D43" s="174"/>
      <c r="E43" s="174"/>
      <c r="F43" s="174"/>
      <c r="G43" s="174"/>
      <c r="H43" s="174"/>
      <c r="I43" s="174"/>
      <c r="J43" s="174"/>
      <c r="K43" s="174"/>
      <c r="M43" s="148"/>
    </row>
    <row r="44" spans="1:15" s="45" customFormat="1" ht="12.75" customHeight="1">
      <c r="A44" s="48" t="s">
        <v>1</v>
      </c>
      <c r="B44" s="187" t="s">
        <v>127</v>
      </c>
      <c r="C44" s="187"/>
      <c r="D44" s="187"/>
      <c r="E44" s="187"/>
      <c r="F44" s="187"/>
      <c r="G44" s="187"/>
      <c r="H44" s="187"/>
      <c r="I44" s="187"/>
      <c r="J44" s="187"/>
      <c r="K44" s="187"/>
      <c r="M44" s="84"/>
    </row>
    <row r="45" spans="1:15" s="3" customFormat="1" ht="5.0999999999999996" customHeight="1">
      <c r="A45" s="167"/>
      <c r="B45" s="167"/>
      <c r="C45" s="167"/>
      <c r="D45" s="167"/>
      <c r="E45" s="167"/>
      <c r="F45" s="167"/>
      <c r="G45" s="167"/>
      <c r="H45" s="167"/>
      <c r="I45" s="167"/>
      <c r="J45" s="167"/>
      <c r="K45" s="167"/>
      <c r="M45" s="88"/>
    </row>
    <row r="46" spans="1:15" s="3" customFormat="1" ht="12.75" customHeight="1">
      <c r="A46" s="167" t="s">
        <v>51</v>
      </c>
      <c r="B46" s="167"/>
      <c r="C46" s="167"/>
      <c r="D46" s="167"/>
      <c r="E46" s="167"/>
      <c r="F46" s="167"/>
      <c r="G46" s="167"/>
      <c r="H46" s="167"/>
      <c r="I46" s="167"/>
      <c r="J46" s="167"/>
      <c r="K46" s="167"/>
      <c r="M46" s="89"/>
    </row>
    <row r="47" spans="1:15" s="18" customFormat="1" ht="26.1" customHeight="1">
      <c r="A47" s="169" t="s">
        <v>229</v>
      </c>
      <c r="B47" s="169"/>
      <c r="C47" s="169"/>
      <c r="D47" s="169"/>
      <c r="E47" s="169"/>
      <c r="F47" s="169"/>
      <c r="G47" s="169"/>
      <c r="H47" s="169"/>
      <c r="I47" s="169"/>
      <c r="J47" s="169"/>
      <c r="K47" s="169"/>
      <c r="M47" s="145"/>
    </row>
    <row r="48" spans="1:15" s="3" customFormat="1" ht="5.0999999999999996" customHeight="1">
      <c r="A48" s="182"/>
      <c r="B48" s="182"/>
      <c r="C48" s="182"/>
      <c r="D48" s="182"/>
      <c r="E48" s="182"/>
      <c r="F48" s="182"/>
      <c r="G48" s="182"/>
      <c r="H48" s="182"/>
      <c r="I48" s="182"/>
      <c r="J48" s="182"/>
      <c r="K48" s="182"/>
      <c r="M48" s="88"/>
    </row>
    <row r="49" spans="1:13" s="3" customFormat="1" ht="12.75" customHeight="1">
      <c r="A49" s="169" t="s">
        <v>121</v>
      </c>
      <c r="B49" s="169"/>
      <c r="C49" s="169"/>
      <c r="D49" s="169"/>
      <c r="E49" s="169"/>
      <c r="F49" s="169"/>
      <c r="G49" s="169"/>
      <c r="H49" s="169"/>
      <c r="I49" s="169"/>
      <c r="J49" s="169"/>
      <c r="K49" s="169"/>
      <c r="M49" s="89"/>
    </row>
    <row r="50" spans="1:13" s="3" customFormat="1" ht="2.25" customHeight="1">
      <c r="A50" s="182"/>
      <c r="B50" s="182"/>
      <c r="C50" s="182"/>
      <c r="D50" s="182"/>
      <c r="E50" s="182"/>
      <c r="F50" s="182"/>
      <c r="G50" s="182"/>
      <c r="H50" s="182"/>
      <c r="I50" s="182"/>
      <c r="J50" s="182"/>
      <c r="K50" s="182"/>
      <c r="M50" s="89"/>
    </row>
    <row r="51" spans="1:13" s="3" customFormat="1" ht="40.5" customHeight="1">
      <c r="A51" s="173" t="s">
        <v>332</v>
      </c>
      <c r="B51" s="173"/>
      <c r="C51" s="173"/>
      <c r="D51" s="173"/>
      <c r="E51" s="173"/>
      <c r="F51" s="173"/>
      <c r="G51" s="173"/>
      <c r="H51" s="173"/>
      <c r="I51" s="173"/>
      <c r="J51" s="173"/>
      <c r="K51" s="173"/>
      <c r="M51" s="89"/>
    </row>
    <row r="52" spans="1:13" s="3" customFormat="1" ht="5.0999999999999996" customHeight="1">
      <c r="A52" s="167"/>
      <c r="B52" s="167"/>
      <c r="C52" s="167"/>
      <c r="D52" s="167"/>
      <c r="E52" s="167"/>
      <c r="F52" s="167"/>
      <c r="G52" s="167"/>
      <c r="H52" s="167"/>
      <c r="I52" s="167"/>
      <c r="J52" s="167"/>
      <c r="K52" s="167"/>
      <c r="M52" s="88"/>
    </row>
    <row r="53" spans="1:13" s="3" customFormat="1" ht="12.75" customHeight="1">
      <c r="A53" s="169" t="s">
        <v>333</v>
      </c>
      <c r="B53" s="169"/>
      <c r="C53" s="169"/>
      <c r="D53" s="169"/>
      <c r="E53" s="169"/>
      <c r="F53" s="169"/>
      <c r="G53" s="169"/>
      <c r="H53" s="169"/>
      <c r="I53" s="169"/>
      <c r="J53" s="169"/>
      <c r="K53" s="169"/>
      <c r="M53" s="89"/>
    </row>
    <row r="54" spans="1:13" s="3" customFormat="1" ht="26.1" customHeight="1">
      <c r="A54" s="169" t="s">
        <v>233</v>
      </c>
      <c r="B54" s="169"/>
      <c r="C54" s="169"/>
      <c r="D54" s="169"/>
      <c r="E54" s="169"/>
      <c r="F54" s="169"/>
      <c r="G54" s="169"/>
      <c r="H54" s="169"/>
      <c r="I54" s="169"/>
      <c r="J54" s="169"/>
      <c r="K54" s="169"/>
      <c r="M54" s="89"/>
    </row>
    <row r="55" spans="1:13" s="3" customFormat="1" ht="5.0999999999999996" customHeight="1">
      <c r="A55" s="169"/>
      <c r="B55" s="169"/>
      <c r="C55" s="169"/>
      <c r="D55" s="169"/>
      <c r="E55" s="169"/>
      <c r="F55" s="169"/>
      <c r="G55" s="169"/>
      <c r="H55" s="169"/>
      <c r="I55" s="169"/>
      <c r="J55" s="169"/>
      <c r="K55" s="169"/>
      <c r="M55" s="88"/>
    </row>
    <row r="56" spans="1:13" s="3" customFormat="1" ht="12.75" customHeight="1">
      <c r="A56" s="169" t="s">
        <v>52</v>
      </c>
      <c r="B56" s="169"/>
      <c r="C56" s="169"/>
      <c r="D56" s="169"/>
      <c r="E56" s="169"/>
      <c r="F56" s="169"/>
      <c r="G56" s="169"/>
      <c r="H56" s="169"/>
      <c r="I56" s="169"/>
      <c r="J56" s="169"/>
      <c r="K56" s="169"/>
      <c r="M56" s="89"/>
    </row>
    <row r="57" spans="1:13" s="3" customFormat="1" ht="12.75" customHeight="1">
      <c r="A57" s="169" t="s">
        <v>119</v>
      </c>
      <c r="B57" s="169"/>
      <c r="C57" s="169"/>
      <c r="D57" s="169"/>
      <c r="E57" s="169"/>
      <c r="F57" s="169"/>
      <c r="G57" s="169"/>
      <c r="H57" s="169"/>
      <c r="I57" s="169"/>
      <c r="J57" s="169"/>
      <c r="K57" s="169"/>
      <c r="M57" s="89"/>
    </row>
    <row r="58" spans="1:13" s="3" customFormat="1" ht="5.0999999999999996" customHeight="1">
      <c r="A58" s="169"/>
      <c r="B58" s="169"/>
      <c r="C58" s="169"/>
      <c r="D58" s="169"/>
      <c r="E58" s="169"/>
      <c r="F58" s="169"/>
      <c r="G58" s="169"/>
      <c r="H58" s="169"/>
      <c r="I58" s="169"/>
      <c r="J58" s="169"/>
      <c r="K58" s="169"/>
      <c r="M58" s="88"/>
    </row>
    <row r="59" spans="1:13" s="3" customFormat="1" ht="12.75" customHeight="1">
      <c r="A59" s="169" t="s">
        <v>53</v>
      </c>
      <c r="B59" s="169"/>
      <c r="C59" s="169"/>
      <c r="D59" s="169"/>
      <c r="E59" s="169"/>
      <c r="F59" s="169"/>
      <c r="G59" s="169"/>
      <c r="H59" s="169"/>
      <c r="I59" s="169"/>
      <c r="J59" s="169"/>
      <c r="K59" s="169"/>
      <c r="M59" s="89"/>
    </row>
    <row r="60" spans="1:13" s="3" customFormat="1" ht="12.75" customHeight="1">
      <c r="A60" s="169" t="s">
        <v>120</v>
      </c>
      <c r="B60" s="169"/>
      <c r="C60" s="169"/>
      <c r="D60" s="169"/>
      <c r="E60" s="169"/>
      <c r="F60" s="169"/>
      <c r="G60" s="169"/>
      <c r="H60" s="169"/>
      <c r="I60" s="169"/>
      <c r="J60" s="169"/>
      <c r="K60" s="169"/>
      <c r="M60" s="89"/>
    </row>
    <row r="61" spans="1:13" s="3" customFormat="1" ht="5.0999999999999996" customHeight="1">
      <c r="A61" s="169"/>
      <c r="B61" s="169"/>
      <c r="C61" s="169"/>
      <c r="D61" s="169"/>
      <c r="E61" s="169"/>
      <c r="F61" s="169"/>
      <c r="G61" s="169"/>
      <c r="H61" s="169"/>
      <c r="I61" s="169"/>
      <c r="J61" s="169"/>
      <c r="K61" s="169"/>
      <c r="M61" s="88"/>
    </row>
    <row r="62" spans="1:13" s="3" customFormat="1" ht="12.75" customHeight="1">
      <c r="A62" s="169" t="s">
        <v>111</v>
      </c>
      <c r="B62" s="169"/>
      <c r="C62" s="169"/>
      <c r="D62" s="169"/>
      <c r="E62" s="169"/>
      <c r="F62" s="169"/>
      <c r="G62" s="169"/>
      <c r="H62" s="169"/>
      <c r="I62" s="169"/>
      <c r="J62" s="169"/>
      <c r="K62" s="169"/>
      <c r="M62" s="89"/>
    </row>
    <row r="63" spans="1:13" s="3" customFormat="1" ht="12.75" customHeight="1">
      <c r="A63" s="169" t="s">
        <v>54</v>
      </c>
      <c r="B63" s="169"/>
      <c r="C63" s="169"/>
      <c r="D63" s="169"/>
      <c r="E63" s="169"/>
      <c r="F63" s="169"/>
      <c r="G63" s="169"/>
      <c r="H63" s="169"/>
      <c r="I63" s="169"/>
      <c r="J63" s="169"/>
      <c r="K63" s="169"/>
      <c r="M63" s="89"/>
    </row>
    <row r="64" spans="1:13" s="3" customFormat="1" ht="5.0999999999999996" customHeight="1">
      <c r="A64" s="182"/>
      <c r="B64" s="182"/>
      <c r="C64" s="182"/>
      <c r="D64" s="182"/>
      <c r="E64" s="182"/>
      <c r="F64" s="182"/>
      <c r="G64" s="182"/>
      <c r="H64" s="182"/>
      <c r="I64" s="182"/>
      <c r="J64" s="182"/>
      <c r="K64" s="182"/>
      <c r="M64" s="88"/>
    </row>
    <row r="65" spans="1:23" s="3" customFormat="1" ht="12.75" customHeight="1">
      <c r="A65" s="169" t="s">
        <v>55</v>
      </c>
      <c r="B65" s="169"/>
      <c r="C65" s="169"/>
      <c r="D65" s="169"/>
      <c r="E65" s="169"/>
      <c r="F65" s="169"/>
      <c r="G65" s="169"/>
      <c r="H65" s="169"/>
      <c r="I65" s="169"/>
      <c r="J65" s="169"/>
      <c r="K65" s="169"/>
      <c r="M65" s="89"/>
    </row>
    <row r="66" spans="1:23" s="3" customFormat="1" ht="43.5" customHeight="1">
      <c r="A66" s="169" t="s">
        <v>257</v>
      </c>
      <c r="B66" s="169"/>
      <c r="C66" s="169"/>
      <c r="D66" s="169"/>
      <c r="E66" s="169"/>
      <c r="F66" s="169"/>
      <c r="G66" s="169"/>
      <c r="H66" s="169"/>
      <c r="I66" s="169"/>
      <c r="J66" s="169"/>
      <c r="K66" s="169"/>
      <c r="M66" s="89"/>
    </row>
    <row r="67" spans="1:23" s="3" customFormat="1" ht="5.0999999999999996" customHeight="1">
      <c r="A67" s="182"/>
      <c r="B67" s="182"/>
      <c r="C67" s="182"/>
      <c r="D67" s="182"/>
      <c r="E67" s="182"/>
      <c r="F67" s="182"/>
      <c r="G67" s="182"/>
      <c r="H67" s="182"/>
      <c r="I67" s="182"/>
      <c r="J67" s="182"/>
      <c r="K67" s="182"/>
      <c r="M67" s="88"/>
    </row>
    <row r="68" spans="1:23" s="3" customFormat="1" ht="12.75" customHeight="1">
      <c r="A68" s="169" t="s">
        <v>56</v>
      </c>
      <c r="B68" s="169"/>
      <c r="C68" s="169"/>
      <c r="D68" s="169"/>
      <c r="E68" s="169"/>
      <c r="F68" s="169"/>
      <c r="G68" s="169"/>
      <c r="H68" s="169"/>
      <c r="I68" s="169"/>
      <c r="J68" s="169"/>
      <c r="K68" s="169"/>
      <c r="M68" s="89"/>
    </row>
    <row r="69" spans="1:23" s="3" customFormat="1" ht="12.75" customHeight="1">
      <c r="A69" s="169" t="s">
        <v>195</v>
      </c>
      <c r="B69" s="169"/>
      <c r="C69" s="169"/>
      <c r="D69" s="169"/>
      <c r="E69" s="169"/>
      <c r="F69" s="169"/>
      <c r="G69" s="169"/>
      <c r="H69" s="169"/>
      <c r="I69" s="169"/>
      <c r="J69" s="169"/>
      <c r="K69" s="169"/>
      <c r="M69" s="89"/>
    </row>
    <row r="70" spans="1:23" s="3" customFormat="1" ht="5.0999999999999996" customHeight="1">
      <c r="A70" s="182"/>
      <c r="B70" s="182"/>
      <c r="C70" s="182"/>
      <c r="D70" s="182"/>
      <c r="E70" s="182"/>
      <c r="F70" s="182"/>
      <c r="G70" s="182"/>
      <c r="H70" s="182"/>
      <c r="I70" s="182"/>
      <c r="J70" s="182"/>
      <c r="K70" s="182"/>
      <c r="M70" s="88"/>
    </row>
    <row r="71" spans="1:23" s="3" customFormat="1" ht="12.75" customHeight="1">
      <c r="A71" s="169" t="s">
        <v>57</v>
      </c>
      <c r="B71" s="169"/>
      <c r="C71" s="169"/>
      <c r="D71" s="169"/>
      <c r="E71" s="169"/>
      <c r="F71" s="169"/>
      <c r="G71" s="169"/>
      <c r="H71" s="169"/>
      <c r="I71" s="169"/>
      <c r="J71" s="169"/>
      <c r="K71" s="169"/>
      <c r="M71" s="89"/>
    </row>
    <row r="72" spans="1:23" s="3" customFormat="1" ht="38.1" customHeight="1">
      <c r="A72" s="173" t="s">
        <v>258</v>
      </c>
      <c r="B72" s="173"/>
      <c r="C72" s="173"/>
      <c r="D72" s="173"/>
      <c r="E72" s="173"/>
      <c r="F72" s="173"/>
      <c r="G72" s="173"/>
      <c r="H72" s="173"/>
      <c r="I72" s="173"/>
      <c r="J72" s="173"/>
      <c r="K72" s="173"/>
      <c r="M72" s="89"/>
    </row>
    <row r="73" spans="1:23" s="3" customFormat="1" ht="5.0999999999999996" customHeight="1">
      <c r="A73" s="167"/>
      <c r="B73" s="167"/>
      <c r="C73" s="167"/>
      <c r="D73" s="167"/>
      <c r="E73" s="167"/>
      <c r="F73" s="167"/>
      <c r="G73" s="167"/>
      <c r="H73" s="167"/>
      <c r="I73" s="167"/>
      <c r="J73" s="167"/>
      <c r="K73" s="167"/>
      <c r="M73" s="88"/>
      <c r="N73" s="88"/>
      <c r="O73" s="88"/>
      <c r="P73" s="88"/>
      <c r="Q73" s="88"/>
      <c r="R73" s="88"/>
      <c r="S73" s="88"/>
      <c r="T73" s="88"/>
      <c r="U73" s="88"/>
      <c r="V73" s="88"/>
      <c r="W73" s="88"/>
    </row>
    <row r="74" spans="1:23" s="3" customFormat="1" ht="90" customHeight="1">
      <c r="A74" s="169" t="s">
        <v>197</v>
      </c>
      <c r="B74" s="169"/>
      <c r="C74" s="169"/>
      <c r="D74" s="169"/>
      <c r="E74" s="169"/>
      <c r="F74" s="169"/>
      <c r="G74" s="169"/>
      <c r="H74" s="169"/>
      <c r="I74" s="169"/>
      <c r="J74" s="169"/>
      <c r="K74" s="169"/>
      <c r="M74" s="89"/>
      <c r="N74" s="88"/>
      <c r="O74" s="88"/>
      <c r="P74" s="88"/>
      <c r="Q74" s="88"/>
      <c r="R74" s="88"/>
      <c r="S74" s="88"/>
      <c r="T74" s="88"/>
      <c r="U74" s="88"/>
      <c r="V74" s="88"/>
      <c r="W74" s="88"/>
    </row>
    <row r="75" spans="1:23" s="3" customFormat="1" ht="5.0999999999999996" customHeight="1">
      <c r="A75" s="169"/>
      <c r="B75" s="169"/>
      <c r="C75" s="169"/>
      <c r="D75" s="169"/>
      <c r="E75" s="169"/>
      <c r="F75" s="169"/>
      <c r="G75" s="169"/>
      <c r="H75" s="169"/>
      <c r="I75" s="169"/>
      <c r="J75" s="169"/>
      <c r="K75" s="169"/>
      <c r="M75" s="88"/>
      <c r="N75" s="88"/>
      <c r="O75" s="88"/>
      <c r="P75" s="88"/>
      <c r="Q75" s="88"/>
      <c r="R75" s="88"/>
      <c r="S75" s="88"/>
      <c r="T75" s="88"/>
      <c r="U75" s="88"/>
      <c r="V75" s="88"/>
      <c r="W75" s="88"/>
    </row>
    <row r="76" spans="1:23" s="3" customFormat="1" ht="26.1" customHeight="1">
      <c r="A76" s="175" t="s">
        <v>186</v>
      </c>
      <c r="B76" s="175"/>
      <c r="C76" s="175"/>
      <c r="D76" s="175"/>
      <c r="E76" s="175"/>
      <c r="F76" s="175"/>
      <c r="G76" s="175"/>
      <c r="H76" s="175"/>
      <c r="I76" s="175"/>
      <c r="J76" s="175"/>
      <c r="K76" s="175"/>
      <c r="M76" s="89"/>
      <c r="N76" s="88"/>
      <c r="O76" s="88"/>
      <c r="P76" s="88"/>
      <c r="Q76" s="88"/>
      <c r="R76" s="88"/>
      <c r="S76" s="88"/>
      <c r="T76" s="88"/>
      <c r="U76" s="88"/>
      <c r="V76" s="88"/>
      <c r="W76" s="88"/>
    </row>
    <row r="77" spans="1:23" s="3" customFormat="1" ht="5.0999999999999996" customHeight="1">
      <c r="A77" s="167"/>
      <c r="B77" s="167"/>
      <c r="C77" s="167"/>
      <c r="D77" s="167"/>
      <c r="E77" s="167"/>
      <c r="F77" s="167"/>
      <c r="G77" s="167"/>
      <c r="H77" s="167"/>
      <c r="I77" s="167"/>
      <c r="J77" s="167"/>
      <c r="K77" s="167"/>
      <c r="M77" s="88"/>
    </row>
    <row r="78" spans="1:23" s="3" customFormat="1" ht="12.75" customHeight="1">
      <c r="A78" s="167" t="s">
        <v>200</v>
      </c>
      <c r="B78" s="167"/>
      <c r="C78" s="167"/>
      <c r="D78" s="167"/>
      <c r="E78" s="167"/>
      <c r="F78" s="167"/>
      <c r="G78" s="167"/>
      <c r="H78" s="167"/>
      <c r="I78" s="167"/>
      <c r="J78" s="167"/>
      <c r="K78" s="167"/>
      <c r="M78" s="89"/>
    </row>
    <row r="79" spans="1:23" s="3" customFormat="1" ht="12.75" customHeight="1">
      <c r="A79" s="169" t="s">
        <v>196</v>
      </c>
      <c r="B79" s="169"/>
      <c r="C79" s="169"/>
      <c r="D79" s="169"/>
      <c r="E79" s="169"/>
      <c r="F79" s="169"/>
      <c r="G79" s="169"/>
      <c r="H79" s="169"/>
      <c r="I79" s="169"/>
      <c r="J79" s="169"/>
      <c r="K79" s="169"/>
      <c r="M79" s="89"/>
    </row>
    <row r="80" spans="1:23" s="3" customFormat="1" ht="12.75" customHeight="1">
      <c r="A80" s="180" t="str">
        <f>M21</f>
        <v>Usluga najma teretnog kombi vozila - kiper, za IVKOM d.d., Ivanec,</v>
      </c>
      <c r="B80" s="180"/>
      <c r="C80" s="180"/>
      <c r="D80" s="180"/>
      <c r="E80" s="180"/>
      <c r="F80" s="180"/>
      <c r="G80" s="180"/>
      <c r="H80" s="180"/>
      <c r="I80" s="180"/>
      <c r="J80" s="180"/>
      <c r="K80" s="180"/>
      <c r="M80" s="89"/>
    </row>
    <row r="81" spans="1:23" s="3" customFormat="1" ht="12.75" customHeight="1">
      <c r="A81" s="4" t="s">
        <v>58</v>
      </c>
      <c r="C81" s="180" t="str">
        <f>M14</f>
        <v>JN–60–24.</v>
      </c>
      <c r="D81" s="180"/>
      <c r="M81" s="89"/>
    </row>
    <row r="82" spans="1:23" s="3" customFormat="1" ht="5.0999999999999996" customHeight="1">
      <c r="A82" s="167"/>
      <c r="B82" s="167"/>
      <c r="C82" s="167"/>
      <c r="D82" s="167"/>
      <c r="E82" s="167"/>
      <c r="F82" s="167"/>
      <c r="G82" s="167"/>
      <c r="H82" s="167"/>
      <c r="I82" s="167"/>
      <c r="J82" s="167"/>
      <c r="K82" s="167"/>
      <c r="M82" s="88"/>
      <c r="N82" s="88"/>
      <c r="O82" s="88"/>
      <c r="P82" s="88"/>
      <c r="Q82" s="88"/>
      <c r="R82" s="88"/>
      <c r="S82" s="88"/>
      <c r="T82" s="88"/>
      <c r="U82" s="88"/>
      <c r="V82" s="88"/>
      <c r="W82" s="88"/>
    </row>
    <row r="83" spans="1:23" s="3" customFormat="1" ht="38.1" customHeight="1">
      <c r="A83" s="175" t="s">
        <v>187</v>
      </c>
      <c r="B83" s="175"/>
      <c r="C83" s="175"/>
      <c r="D83" s="175"/>
      <c r="E83" s="175"/>
      <c r="F83" s="175"/>
      <c r="G83" s="175"/>
      <c r="H83" s="175"/>
      <c r="I83" s="175"/>
      <c r="J83" s="175"/>
      <c r="K83" s="175"/>
      <c r="M83" s="89"/>
      <c r="N83" s="88"/>
      <c r="O83" s="88"/>
      <c r="P83" s="88"/>
      <c r="Q83" s="88"/>
      <c r="R83" s="88"/>
      <c r="S83" s="88"/>
      <c r="T83" s="88"/>
      <c r="U83" s="88"/>
      <c r="V83" s="88"/>
      <c r="W83" s="88"/>
    </row>
    <row r="84" spans="1:23" s="3" customFormat="1" ht="5.0999999999999996" customHeight="1">
      <c r="A84" s="167"/>
      <c r="B84" s="167"/>
      <c r="C84" s="167"/>
      <c r="D84" s="167"/>
      <c r="E84" s="167"/>
      <c r="F84" s="167"/>
      <c r="G84" s="167"/>
      <c r="H84" s="167"/>
      <c r="I84" s="167"/>
      <c r="J84" s="167"/>
      <c r="K84" s="167"/>
      <c r="M84" s="88"/>
      <c r="N84" s="88"/>
      <c r="O84" s="88"/>
      <c r="P84" s="88"/>
      <c r="Q84" s="88"/>
      <c r="R84" s="88"/>
      <c r="S84" s="88"/>
      <c r="T84" s="88"/>
      <c r="U84" s="88"/>
      <c r="V84" s="88"/>
      <c r="W84" s="88"/>
    </row>
    <row r="85" spans="1:23" s="3" customFormat="1" ht="12.75" customHeight="1">
      <c r="A85" s="169" t="s">
        <v>171</v>
      </c>
      <c r="B85" s="169"/>
      <c r="C85" s="169"/>
      <c r="D85" s="169"/>
      <c r="E85" s="169"/>
      <c r="F85" s="169"/>
      <c r="G85" s="169"/>
      <c r="H85" s="169"/>
      <c r="I85" s="169"/>
      <c r="J85" s="169"/>
      <c r="K85" s="169"/>
      <c r="M85" s="89"/>
      <c r="N85" s="88"/>
      <c r="O85" s="88"/>
      <c r="P85" s="88"/>
      <c r="Q85" s="88"/>
      <c r="R85" s="88"/>
      <c r="S85" s="88"/>
      <c r="T85" s="88"/>
      <c r="U85" s="88"/>
      <c r="V85" s="88"/>
      <c r="W85" s="88"/>
    </row>
    <row r="86" spans="1:23" s="3" customFormat="1" ht="26.1" customHeight="1">
      <c r="A86" s="169" t="s">
        <v>172</v>
      </c>
      <c r="B86" s="169"/>
      <c r="C86" s="169"/>
      <c r="D86" s="169"/>
      <c r="E86" s="169"/>
      <c r="F86" s="169"/>
      <c r="G86" s="169"/>
      <c r="H86" s="169"/>
      <c r="I86" s="169"/>
      <c r="J86" s="169"/>
      <c r="K86" s="169"/>
      <c r="M86" s="89"/>
      <c r="N86" s="88"/>
      <c r="O86" s="88"/>
      <c r="P86" s="88"/>
      <c r="Q86" s="88"/>
      <c r="R86" s="88"/>
      <c r="S86" s="88"/>
      <c r="T86" s="88"/>
      <c r="U86" s="88"/>
      <c r="V86" s="88"/>
      <c r="W86" s="88"/>
    </row>
    <row r="87" spans="1:23" s="3" customFormat="1" ht="38.1" customHeight="1">
      <c r="A87" s="169" t="s">
        <v>234</v>
      </c>
      <c r="B87" s="169"/>
      <c r="C87" s="169"/>
      <c r="D87" s="169"/>
      <c r="E87" s="169"/>
      <c r="F87" s="169"/>
      <c r="G87" s="169"/>
      <c r="H87" s="169"/>
      <c r="I87" s="169"/>
      <c r="J87" s="169"/>
      <c r="K87" s="169"/>
      <c r="M87" s="89"/>
      <c r="N87" s="88"/>
      <c r="O87" s="88"/>
      <c r="P87" s="88"/>
      <c r="Q87" s="88"/>
      <c r="R87" s="88"/>
      <c r="S87" s="88"/>
      <c r="T87" s="88"/>
      <c r="U87" s="88"/>
      <c r="V87" s="88"/>
      <c r="W87" s="88"/>
    </row>
    <row r="88" spans="1:23" s="3" customFormat="1" ht="5.0999999999999996" customHeight="1">
      <c r="A88" s="167"/>
      <c r="B88" s="167"/>
      <c r="C88" s="167"/>
      <c r="D88" s="167"/>
      <c r="E88" s="167"/>
      <c r="F88" s="167"/>
      <c r="G88" s="167"/>
      <c r="H88" s="167"/>
      <c r="I88" s="167"/>
      <c r="J88" s="167"/>
      <c r="K88" s="167"/>
      <c r="M88" s="88"/>
    </row>
    <row r="89" spans="1:23" s="3" customFormat="1" ht="12.75" customHeight="1">
      <c r="A89" s="167" t="s">
        <v>59</v>
      </c>
      <c r="B89" s="167"/>
      <c r="C89" s="167"/>
      <c r="D89" s="167"/>
      <c r="E89" s="167"/>
      <c r="F89" s="167"/>
      <c r="G89" s="167"/>
      <c r="H89" s="167"/>
      <c r="I89" s="167"/>
      <c r="J89" s="167"/>
      <c r="K89" s="167"/>
      <c r="M89" s="89"/>
    </row>
    <row r="90" spans="1:23" s="3" customFormat="1" ht="26.25" customHeight="1">
      <c r="A90" s="167" t="s">
        <v>290</v>
      </c>
      <c r="B90" s="167"/>
      <c r="C90" s="167"/>
      <c r="D90" s="167"/>
      <c r="E90" s="167"/>
      <c r="F90" s="167"/>
      <c r="G90" s="167"/>
      <c r="H90" s="167"/>
      <c r="I90" s="167"/>
      <c r="J90" s="167"/>
      <c r="K90" s="167"/>
      <c r="M90" s="89"/>
    </row>
    <row r="91" spans="1:23" s="3" customFormat="1" ht="26.1" customHeight="1">
      <c r="A91" s="169" t="s">
        <v>198</v>
      </c>
      <c r="B91" s="169"/>
      <c r="C91" s="169"/>
      <c r="D91" s="169"/>
      <c r="E91" s="169"/>
      <c r="F91" s="169"/>
      <c r="G91" s="169"/>
      <c r="H91" s="169"/>
      <c r="I91" s="169"/>
      <c r="J91" s="169"/>
      <c r="K91" s="169"/>
      <c r="M91" s="89"/>
    </row>
    <row r="92" spans="1:23" s="3" customFormat="1" ht="12.75" customHeight="1">
      <c r="A92" s="175" t="s">
        <v>173</v>
      </c>
      <c r="B92" s="169"/>
      <c r="C92" s="169"/>
      <c r="D92" s="169"/>
      <c r="E92" s="169"/>
      <c r="F92" s="169"/>
      <c r="G92" s="169"/>
      <c r="H92" s="169"/>
      <c r="I92" s="169"/>
      <c r="J92" s="169"/>
      <c r="K92" s="169"/>
      <c r="M92" s="89"/>
    </row>
    <row r="93" spans="1:23" s="3" customFormat="1" ht="5.0999999999999996" customHeight="1">
      <c r="A93" s="167"/>
      <c r="B93" s="167"/>
      <c r="C93" s="167"/>
      <c r="D93" s="167"/>
      <c r="E93" s="167"/>
      <c r="F93" s="167"/>
      <c r="G93" s="167"/>
      <c r="H93" s="167"/>
      <c r="I93" s="167"/>
      <c r="J93" s="167"/>
      <c r="K93" s="167"/>
      <c r="M93" s="88"/>
    </row>
    <row r="94" spans="1:23" s="3" customFormat="1" ht="12.75" customHeight="1">
      <c r="A94" s="167" t="s">
        <v>60</v>
      </c>
      <c r="B94" s="167"/>
      <c r="C94" s="167"/>
      <c r="D94" s="167"/>
      <c r="E94" s="167"/>
      <c r="F94" s="167"/>
      <c r="G94" s="167"/>
      <c r="H94" s="167"/>
      <c r="I94" s="167"/>
      <c r="J94" s="167"/>
      <c r="K94" s="167"/>
      <c r="M94" s="89"/>
    </row>
    <row r="95" spans="1:23" s="3" customFormat="1" ht="12.75" customHeight="1">
      <c r="A95" s="169" t="s">
        <v>230</v>
      </c>
      <c r="B95" s="169"/>
      <c r="C95" s="169"/>
      <c r="D95" s="169"/>
      <c r="E95" s="169"/>
      <c r="F95" s="169"/>
      <c r="G95" s="169"/>
      <c r="H95" s="169"/>
      <c r="I95" s="169"/>
      <c r="J95" s="169"/>
      <c r="K95" s="169"/>
      <c r="M95" s="89"/>
    </row>
    <row r="96" spans="1:23" ht="12.75" customHeight="1">
      <c r="A96" s="174"/>
      <c r="B96" s="174"/>
      <c r="C96" s="174"/>
      <c r="D96" s="174"/>
      <c r="E96" s="174"/>
      <c r="F96" s="174"/>
      <c r="G96" s="174"/>
      <c r="H96" s="174"/>
      <c r="I96" s="174"/>
      <c r="J96" s="174"/>
      <c r="K96" s="174"/>
      <c r="M96" s="148"/>
    </row>
    <row r="97" spans="1:13" s="18" customFormat="1" ht="26.1" customHeight="1">
      <c r="A97" s="125" t="s">
        <v>2</v>
      </c>
      <c r="B97" s="171" t="s">
        <v>140</v>
      </c>
      <c r="C97" s="171"/>
      <c r="D97" s="171"/>
      <c r="E97" s="171"/>
      <c r="F97" s="171"/>
      <c r="G97" s="171"/>
      <c r="H97" s="171"/>
      <c r="I97" s="171"/>
      <c r="J97" s="171"/>
      <c r="K97" s="171"/>
      <c r="M97" s="145"/>
    </row>
    <row r="98" spans="1:13" s="3" customFormat="1" ht="5.0999999999999996" customHeight="1">
      <c r="A98" s="167"/>
      <c r="B98" s="167"/>
      <c r="C98" s="167"/>
      <c r="D98" s="167"/>
      <c r="E98" s="167"/>
      <c r="F98" s="167"/>
      <c r="G98" s="167"/>
      <c r="H98" s="167"/>
      <c r="I98" s="167"/>
      <c r="J98" s="167"/>
      <c r="K98" s="167"/>
      <c r="M98" s="88"/>
    </row>
    <row r="99" spans="1:13" s="3" customFormat="1" ht="12.75" customHeight="1">
      <c r="A99" s="169" t="s">
        <v>154</v>
      </c>
      <c r="B99" s="169"/>
      <c r="C99" s="169"/>
      <c r="D99" s="169"/>
      <c r="E99" s="169"/>
      <c r="F99" s="169"/>
      <c r="G99" s="169"/>
      <c r="H99" s="169"/>
      <c r="I99" s="169"/>
      <c r="J99" s="169"/>
      <c r="K99" s="169"/>
      <c r="M99" s="89"/>
    </row>
    <row r="100" spans="1:13" s="3" customFormat="1" ht="12.75" customHeight="1">
      <c r="A100" s="169" t="s">
        <v>235</v>
      </c>
      <c r="B100" s="169"/>
      <c r="C100" s="169"/>
      <c r="D100" s="169"/>
      <c r="E100" s="169"/>
      <c r="F100" s="169"/>
      <c r="G100" s="169"/>
      <c r="H100" s="169"/>
      <c r="I100" s="169"/>
      <c r="J100" s="169"/>
      <c r="K100" s="169"/>
      <c r="M100" s="89"/>
    </row>
    <row r="101" spans="1:13" s="2" customFormat="1" ht="12.75" customHeight="1">
      <c r="A101" s="126"/>
      <c r="B101" s="127" t="s">
        <v>0</v>
      </c>
      <c r="C101" s="173" t="s">
        <v>135</v>
      </c>
      <c r="D101" s="173"/>
      <c r="E101" s="173"/>
      <c r="F101" s="173"/>
      <c r="G101" s="173"/>
      <c r="H101" s="173"/>
      <c r="I101" s="173"/>
      <c r="J101" s="173"/>
      <c r="K101" s="173"/>
      <c r="M101" s="83"/>
    </row>
    <row r="102" spans="1:13" s="2" customFormat="1" ht="63.75" customHeight="1">
      <c r="A102" s="126"/>
      <c r="B102" s="128"/>
      <c r="C102" s="127" t="s">
        <v>10</v>
      </c>
      <c r="D102" s="160" t="s">
        <v>236</v>
      </c>
      <c r="E102" s="173"/>
      <c r="F102" s="173"/>
      <c r="G102" s="173"/>
      <c r="H102" s="173"/>
      <c r="I102" s="173"/>
      <c r="J102" s="173"/>
      <c r="K102" s="173"/>
      <c r="M102" s="149"/>
    </row>
    <row r="103" spans="1:13" s="3" customFormat="1" ht="5.0999999999999996" customHeight="1">
      <c r="A103" s="173"/>
      <c r="B103" s="173"/>
      <c r="C103" s="173"/>
      <c r="D103" s="173"/>
      <c r="E103" s="173"/>
      <c r="F103" s="173"/>
      <c r="G103" s="173"/>
      <c r="H103" s="173"/>
      <c r="I103" s="173"/>
      <c r="J103" s="173"/>
      <c r="K103" s="173"/>
      <c r="M103" s="88"/>
    </row>
    <row r="104" spans="1:13" s="3" customFormat="1" ht="26.1" customHeight="1">
      <c r="A104" s="173" t="s">
        <v>152</v>
      </c>
      <c r="B104" s="173"/>
      <c r="C104" s="173"/>
      <c r="D104" s="173"/>
      <c r="E104" s="173"/>
      <c r="F104" s="173"/>
      <c r="G104" s="173"/>
      <c r="H104" s="173"/>
      <c r="I104" s="173"/>
      <c r="J104" s="173"/>
      <c r="K104" s="173"/>
      <c r="M104" s="89"/>
    </row>
    <row r="105" spans="1:13" s="3" customFormat="1" ht="26.1" customHeight="1">
      <c r="A105" s="127" t="s">
        <v>134</v>
      </c>
      <c r="B105" s="173" t="s">
        <v>237</v>
      </c>
      <c r="C105" s="173"/>
      <c r="D105" s="173"/>
      <c r="E105" s="173"/>
      <c r="F105" s="173"/>
      <c r="G105" s="173"/>
      <c r="H105" s="173"/>
      <c r="I105" s="173"/>
      <c r="J105" s="173"/>
      <c r="K105" s="173"/>
      <c r="M105" s="89"/>
    </row>
    <row r="106" spans="1:13" ht="12.75" customHeight="1">
      <c r="A106" s="127" t="s">
        <v>134</v>
      </c>
      <c r="B106" s="160" t="s">
        <v>153</v>
      </c>
      <c r="C106" s="160"/>
      <c r="D106" s="160"/>
      <c r="E106" s="160"/>
      <c r="F106" s="160"/>
      <c r="G106" s="160"/>
      <c r="H106" s="160"/>
      <c r="I106" s="160"/>
      <c r="J106" s="160"/>
      <c r="K106" s="160"/>
      <c r="M106" s="148"/>
    </row>
    <row r="107" spans="1:13" ht="12.75" customHeight="1">
      <c r="A107" s="170"/>
      <c r="B107" s="170"/>
      <c r="C107" s="170"/>
      <c r="D107" s="170"/>
      <c r="E107" s="170"/>
      <c r="F107" s="170"/>
      <c r="G107" s="170"/>
      <c r="H107" s="170"/>
      <c r="I107" s="170"/>
      <c r="J107" s="170"/>
      <c r="K107" s="170"/>
      <c r="M107" s="148"/>
    </row>
    <row r="108" spans="1:13" s="18" customFormat="1" ht="12.75" customHeight="1">
      <c r="A108" s="125" t="s">
        <v>3</v>
      </c>
      <c r="B108" s="171" t="s">
        <v>131</v>
      </c>
      <c r="C108" s="171"/>
      <c r="D108" s="171"/>
      <c r="E108" s="171"/>
      <c r="F108" s="171"/>
      <c r="G108" s="171"/>
      <c r="H108" s="171"/>
      <c r="I108" s="171"/>
      <c r="J108" s="171"/>
      <c r="K108" s="171"/>
      <c r="M108" s="145"/>
    </row>
    <row r="109" spans="1:13" s="3" customFormat="1" ht="5.0999999999999996" customHeight="1">
      <c r="A109" s="167"/>
      <c r="B109" s="167"/>
      <c r="C109" s="167"/>
      <c r="D109" s="167"/>
      <c r="E109" s="167"/>
      <c r="F109" s="167"/>
      <c r="G109" s="167"/>
      <c r="H109" s="167"/>
      <c r="I109" s="167"/>
      <c r="J109" s="167"/>
      <c r="K109" s="167"/>
      <c r="M109" s="88"/>
    </row>
    <row r="110" spans="1:13" s="3" customFormat="1" ht="12.75" customHeight="1">
      <c r="A110" s="169" t="s">
        <v>143</v>
      </c>
      <c r="B110" s="169"/>
      <c r="C110" s="169"/>
      <c r="D110" s="169"/>
      <c r="E110" s="169"/>
      <c r="F110" s="169"/>
      <c r="G110" s="169"/>
      <c r="H110" s="169"/>
      <c r="I110" s="169"/>
      <c r="J110" s="169"/>
      <c r="K110" s="169"/>
      <c r="M110" s="89"/>
    </row>
    <row r="111" spans="1:13" s="3" customFormat="1" ht="5.0999999999999996" customHeight="1">
      <c r="A111" s="167"/>
      <c r="B111" s="167"/>
      <c r="C111" s="167"/>
      <c r="D111" s="167"/>
      <c r="E111" s="167"/>
      <c r="F111" s="167"/>
      <c r="G111" s="167"/>
      <c r="H111" s="167"/>
      <c r="I111" s="167"/>
      <c r="J111" s="167"/>
      <c r="K111" s="167"/>
      <c r="M111" s="88"/>
    </row>
    <row r="112" spans="1:13" s="2" customFormat="1" ht="27.95" customHeight="1">
      <c r="A112" s="46"/>
      <c r="B112" s="160" t="s">
        <v>238</v>
      </c>
      <c r="C112" s="173"/>
      <c r="D112" s="173"/>
      <c r="E112" s="173"/>
      <c r="F112" s="173"/>
      <c r="G112" s="173"/>
      <c r="H112" s="173"/>
      <c r="I112" s="173"/>
      <c r="J112" s="173"/>
      <c r="K112" s="173"/>
      <c r="M112" s="83"/>
    </row>
    <row r="113" spans="1:13" s="2" customFormat="1" ht="54" customHeight="1">
      <c r="A113" s="66"/>
      <c r="B113" s="129" t="s">
        <v>201</v>
      </c>
      <c r="C113" s="160" t="s">
        <v>239</v>
      </c>
      <c r="D113" s="160"/>
      <c r="E113" s="160"/>
      <c r="F113" s="160"/>
      <c r="G113" s="160"/>
      <c r="H113" s="160"/>
      <c r="I113" s="160"/>
      <c r="J113" s="160"/>
      <c r="K113" s="160"/>
      <c r="M113" s="83"/>
    </row>
    <row r="114" spans="1:13" s="2" customFormat="1" ht="12.75" customHeight="1">
      <c r="A114" s="66"/>
      <c r="B114" s="127"/>
      <c r="C114" s="162" t="s">
        <v>205</v>
      </c>
      <c r="D114" s="162"/>
      <c r="E114" s="162"/>
      <c r="F114" s="162"/>
      <c r="G114" s="162"/>
      <c r="H114" s="162"/>
      <c r="I114" s="162"/>
      <c r="J114" s="162"/>
      <c r="K114" s="162"/>
      <c r="M114" s="83"/>
    </row>
    <row r="115" spans="1:13" s="2" customFormat="1" ht="26.1" customHeight="1">
      <c r="A115" s="66"/>
      <c r="B115" s="127"/>
      <c r="C115" s="160" t="s">
        <v>204</v>
      </c>
      <c r="D115" s="160"/>
      <c r="E115" s="160"/>
      <c r="F115" s="160"/>
      <c r="G115" s="160"/>
      <c r="H115" s="160"/>
      <c r="I115" s="160"/>
      <c r="J115" s="160"/>
      <c r="K115" s="160"/>
      <c r="M115" s="83"/>
    </row>
    <row r="116" spans="1:13" s="2" customFormat="1" ht="15.75" customHeight="1">
      <c r="A116" s="66"/>
      <c r="B116" s="127"/>
      <c r="C116" s="179" t="str">
        <f>A10</f>
        <v>JN–60–24</v>
      </c>
      <c r="D116" s="179"/>
      <c r="E116" s="179"/>
      <c r="F116" s="179"/>
      <c r="G116" s="179"/>
      <c r="H116" s="179"/>
      <c r="I116" s="179"/>
      <c r="J116" s="179"/>
      <c r="K116" s="179"/>
      <c r="M116" s="83"/>
    </row>
    <row r="117" spans="1:13" s="2" customFormat="1" ht="54" customHeight="1">
      <c r="A117" s="66"/>
      <c r="B117" s="127"/>
      <c r="C117" s="160" t="s">
        <v>240</v>
      </c>
      <c r="D117" s="160"/>
      <c r="E117" s="160"/>
      <c r="F117" s="160"/>
      <c r="G117" s="160"/>
      <c r="H117" s="160"/>
      <c r="I117" s="160"/>
      <c r="J117" s="160"/>
      <c r="K117" s="160"/>
      <c r="M117" s="83"/>
    </row>
    <row r="118" spans="1:13" s="2" customFormat="1" ht="39.950000000000003" customHeight="1">
      <c r="A118" s="66"/>
      <c r="B118" s="127"/>
      <c r="C118" s="162" t="s">
        <v>241</v>
      </c>
      <c r="D118" s="162"/>
      <c r="E118" s="162"/>
      <c r="F118" s="162"/>
      <c r="G118" s="162"/>
      <c r="H118" s="162"/>
      <c r="I118" s="162"/>
      <c r="J118" s="162"/>
      <c r="K118" s="162"/>
      <c r="M118" s="83"/>
    </row>
    <row r="119" spans="1:13" s="3" customFormat="1" ht="12.75" customHeight="1">
      <c r="A119" s="65"/>
      <c r="B119" s="161" t="s">
        <v>202</v>
      </c>
      <c r="C119" s="161"/>
      <c r="D119" s="161"/>
      <c r="E119" s="161"/>
      <c r="F119" s="161"/>
      <c r="G119" s="161"/>
      <c r="H119" s="161"/>
      <c r="I119" s="161"/>
      <c r="J119" s="161"/>
      <c r="K119" s="161"/>
      <c r="M119" s="89"/>
    </row>
    <row r="120" spans="1:13" s="2" customFormat="1" ht="54" customHeight="1">
      <c r="A120" s="66"/>
      <c r="B120" s="127" t="s">
        <v>203</v>
      </c>
      <c r="C120" s="160" t="s">
        <v>242</v>
      </c>
      <c r="D120" s="160"/>
      <c r="E120" s="160"/>
      <c r="F120" s="160"/>
      <c r="G120" s="160"/>
      <c r="H120" s="160"/>
      <c r="I120" s="160"/>
      <c r="J120" s="160"/>
      <c r="K120" s="160"/>
      <c r="M120" s="83"/>
    </row>
    <row r="121" spans="1:13" ht="12.75" customHeight="1">
      <c r="A121" s="174"/>
      <c r="B121" s="174"/>
      <c r="C121" s="174"/>
      <c r="D121" s="174"/>
      <c r="E121" s="174"/>
      <c r="F121" s="174"/>
      <c r="G121" s="174"/>
      <c r="H121" s="174"/>
      <c r="I121" s="174"/>
      <c r="J121" s="174"/>
      <c r="K121" s="174"/>
      <c r="M121" s="148"/>
    </row>
    <row r="122" spans="1:13" s="18" customFormat="1" ht="12.75" customHeight="1">
      <c r="A122" s="125" t="s">
        <v>4</v>
      </c>
      <c r="B122" s="168" t="s">
        <v>61</v>
      </c>
      <c r="C122" s="168"/>
      <c r="D122" s="168"/>
      <c r="E122" s="168"/>
      <c r="F122" s="168"/>
      <c r="G122" s="168"/>
      <c r="H122" s="168"/>
      <c r="I122" s="168"/>
      <c r="J122" s="168"/>
      <c r="K122" s="168"/>
      <c r="M122" s="145"/>
    </row>
    <row r="123" spans="1:13" s="3" customFormat="1" ht="5.0999999999999996" customHeight="1">
      <c r="A123" s="167"/>
      <c r="B123" s="167"/>
      <c r="C123" s="167"/>
      <c r="D123" s="167"/>
      <c r="E123" s="167"/>
      <c r="F123" s="167"/>
      <c r="G123" s="167"/>
      <c r="H123" s="167"/>
      <c r="I123" s="167"/>
      <c r="J123" s="167"/>
      <c r="K123" s="167"/>
      <c r="M123" s="88"/>
    </row>
    <row r="124" spans="1:13" s="3" customFormat="1" ht="12.75" customHeight="1">
      <c r="A124" s="167" t="s">
        <v>62</v>
      </c>
      <c r="B124" s="167"/>
      <c r="C124" s="167"/>
      <c r="D124" s="167"/>
      <c r="E124" s="167"/>
      <c r="F124" s="167"/>
      <c r="G124" s="167"/>
      <c r="H124" s="167"/>
      <c r="I124" s="167"/>
      <c r="J124" s="167"/>
      <c r="K124" s="167"/>
      <c r="M124" s="89"/>
    </row>
    <row r="125" spans="1:13" s="2" customFormat="1">
      <c r="A125" s="43" t="s">
        <v>0</v>
      </c>
      <c r="B125" s="175" t="s">
        <v>122</v>
      </c>
      <c r="C125" s="175"/>
      <c r="D125" s="175"/>
      <c r="E125" s="175"/>
      <c r="F125" s="175"/>
      <c r="G125" s="175"/>
      <c r="H125" s="175"/>
      <c r="I125" s="175"/>
      <c r="J125" s="175"/>
      <c r="K125" s="175"/>
      <c r="M125" s="83"/>
    </row>
    <row r="126" spans="1:13" s="2" customFormat="1" ht="12.75" customHeight="1">
      <c r="A126" s="43" t="s">
        <v>1</v>
      </c>
      <c r="B126" s="175" t="s">
        <v>169</v>
      </c>
      <c r="C126" s="175"/>
      <c r="D126" s="175"/>
      <c r="E126" s="175"/>
      <c r="F126" s="175"/>
      <c r="G126" s="175"/>
      <c r="H126" s="175"/>
      <c r="I126" s="175"/>
      <c r="J126" s="175"/>
      <c r="K126" s="175"/>
      <c r="M126" s="83"/>
    </row>
    <row r="127" spans="1:13" s="2" customFormat="1">
      <c r="A127" s="43" t="s">
        <v>2</v>
      </c>
      <c r="B127" s="175" t="s">
        <v>141</v>
      </c>
      <c r="C127" s="175"/>
      <c r="D127" s="175"/>
      <c r="E127" s="175"/>
      <c r="F127" s="175"/>
      <c r="G127" s="175"/>
      <c r="H127" s="175"/>
      <c r="I127" s="175"/>
      <c r="J127" s="175"/>
      <c r="K127" s="175"/>
      <c r="M127" s="83"/>
    </row>
    <row r="128" spans="1:13" s="2" customFormat="1">
      <c r="A128" s="43" t="s">
        <v>3</v>
      </c>
      <c r="B128" s="175" t="s">
        <v>331</v>
      </c>
      <c r="C128" s="175"/>
      <c r="D128" s="175"/>
      <c r="E128" s="175"/>
      <c r="F128" s="175"/>
      <c r="G128" s="175"/>
      <c r="H128" s="175"/>
      <c r="I128" s="175"/>
      <c r="J128" s="175"/>
      <c r="K128" s="175"/>
      <c r="M128" s="83"/>
    </row>
    <row r="129" spans="1:23" s="2" customFormat="1" ht="12.75" customHeight="1">
      <c r="A129" s="43" t="s">
        <v>4</v>
      </c>
      <c r="B129" s="175" t="s">
        <v>222</v>
      </c>
      <c r="C129" s="175"/>
      <c r="D129" s="175"/>
      <c r="E129" s="175"/>
      <c r="F129" s="175"/>
      <c r="G129" s="175"/>
      <c r="H129" s="175"/>
      <c r="I129" s="175"/>
      <c r="J129" s="175"/>
      <c r="K129" s="175"/>
      <c r="M129" s="83"/>
    </row>
    <row r="130" spans="1:23" s="2" customFormat="1" ht="54" customHeight="1">
      <c r="A130" s="43" t="s">
        <v>128</v>
      </c>
      <c r="B130" s="176" t="s">
        <v>220</v>
      </c>
      <c r="C130" s="176"/>
      <c r="D130" s="176"/>
      <c r="E130" s="176"/>
      <c r="F130" s="176"/>
      <c r="G130" s="176"/>
      <c r="H130" s="176"/>
      <c r="I130" s="176"/>
      <c r="J130" s="176"/>
      <c r="K130" s="176"/>
      <c r="M130" s="83"/>
    </row>
    <row r="131" spans="1:23" s="3" customFormat="1" ht="5.0999999999999996" customHeight="1">
      <c r="A131" s="167"/>
      <c r="B131" s="167"/>
      <c r="C131" s="167"/>
      <c r="D131" s="167"/>
      <c r="E131" s="167"/>
      <c r="F131" s="167"/>
      <c r="G131" s="167"/>
      <c r="H131" s="167"/>
      <c r="I131" s="167"/>
      <c r="J131" s="167"/>
      <c r="K131" s="167"/>
      <c r="M131" s="88"/>
    </row>
    <row r="132" spans="1:23" s="3" customFormat="1" ht="14.1" customHeight="1">
      <c r="A132" s="177" t="s">
        <v>207</v>
      </c>
      <c r="B132" s="177"/>
      <c r="C132" s="177"/>
      <c r="D132" s="177"/>
      <c r="E132" s="177"/>
      <c r="F132" s="177"/>
      <c r="G132" s="177"/>
      <c r="H132" s="177"/>
      <c r="I132" s="177"/>
      <c r="J132" s="177"/>
      <c r="K132" s="177"/>
      <c r="M132" s="89"/>
    </row>
    <row r="133" spans="1:23" s="3" customFormat="1" ht="66" customHeight="1">
      <c r="A133" s="178" t="s">
        <v>221</v>
      </c>
      <c r="B133" s="178"/>
      <c r="C133" s="178"/>
      <c r="D133" s="178"/>
      <c r="E133" s="178"/>
      <c r="F133" s="178"/>
      <c r="G133" s="178"/>
      <c r="H133" s="178"/>
      <c r="I133" s="178"/>
      <c r="J133" s="178"/>
      <c r="K133" s="178"/>
      <c r="M133" s="89"/>
    </row>
    <row r="134" spans="1:23" ht="12.75" customHeight="1">
      <c r="A134" s="174"/>
      <c r="B134" s="174"/>
      <c r="C134" s="174"/>
      <c r="D134" s="174"/>
      <c r="E134" s="174"/>
      <c r="F134" s="174"/>
      <c r="G134" s="174"/>
      <c r="H134" s="174"/>
      <c r="I134" s="174"/>
      <c r="J134" s="174"/>
      <c r="K134" s="174"/>
      <c r="M134" s="148"/>
    </row>
    <row r="135" spans="1:23" s="18" customFormat="1" ht="12.75" customHeight="1">
      <c r="A135" s="125" t="s">
        <v>128</v>
      </c>
      <c r="B135" s="168" t="s">
        <v>63</v>
      </c>
      <c r="C135" s="168"/>
      <c r="D135" s="168"/>
      <c r="E135" s="168"/>
      <c r="F135" s="168"/>
      <c r="G135" s="168"/>
      <c r="H135" s="168"/>
      <c r="I135" s="168"/>
      <c r="J135" s="168"/>
      <c r="K135" s="168"/>
      <c r="M135" s="145"/>
    </row>
    <row r="136" spans="1:23" s="3" customFormat="1" ht="5.0999999999999996" customHeight="1">
      <c r="A136" s="167"/>
      <c r="B136" s="167"/>
      <c r="C136" s="167"/>
      <c r="D136" s="167"/>
      <c r="E136" s="167"/>
      <c r="F136" s="167"/>
      <c r="G136" s="167"/>
      <c r="H136" s="167"/>
      <c r="I136" s="167"/>
      <c r="J136" s="167"/>
      <c r="K136" s="167"/>
      <c r="M136" s="88"/>
    </row>
    <row r="137" spans="1:23" s="3" customFormat="1" ht="24.75" customHeight="1">
      <c r="A137" s="169" t="s">
        <v>261</v>
      </c>
      <c r="B137" s="169"/>
      <c r="C137" s="169"/>
      <c r="D137" s="169"/>
      <c r="E137" s="169"/>
      <c r="F137" s="169"/>
      <c r="G137" s="169"/>
      <c r="H137" s="169"/>
      <c r="I137" s="169"/>
      <c r="J137" s="169"/>
      <c r="K137" s="169"/>
      <c r="M137" s="89"/>
    </row>
    <row r="138" spans="1:23" s="3" customFormat="1" ht="5.0999999999999996" customHeight="1">
      <c r="A138" s="167"/>
      <c r="B138" s="167"/>
      <c r="C138" s="167"/>
      <c r="D138" s="167"/>
      <c r="E138" s="167"/>
      <c r="F138" s="167"/>
      <c r="G138" s="167"/>
      <c r="H138" s="167"/>
      <c r="I138" s="167"/>
      <c r="J138" s="167"/>
      <c r="K138" s="167"/>
      <c r="M138" s="88"/>
    </row>
    <row r="139" spans="1:23" s="3" customFormat="1" ht="12.75" customHeight="1">
      <c r="A139" s="167" t="s">
        <v>64</v>
      </c>
      <c r="B139" s="167"/>
      <c r="C139" s="167"/>
      <c r="D139" s="167"/>
      <c r="E139" s="167"/>
      <c r="F139" s="167"/>
      <c r="G139" s="167"/>
      <c r="H139" s="167"/>
      <c r="I139" s="167"/>
      <c r="J139" s="167"/>
      <c r="K139" s="167"/>
      <c r="M139" s="89"/>
    </row>
    <row r="140" spans="1:23" s="3" customFormat="1" ht="5.0999999999999996" customHeight="1">
      <c r="A140" s="167"/>
      <c r="B140" s="167"/>
      <c r="C140" s="167"/>
      <c r="D140" s="167"/>
      <c r="E140" s="167"/>
      <c r="F140" s="167"/>
      <c r="G140" s="167"/>
      <c r="H140" s="167"/>
      <c r="I140" s="167"/>
      <c r="J140" s="167"/>
      <c r="K140" s="167"/>
      <c r="M140" s="88"/>
    </row>
    <row r="141" spans="1:23" s="3" customFormat="1" ht="13.5" customHeight="1">
      <c r="A141" s="169" t="s">
        <v>24</v>
      </c>
      <c r="B141" s="169"/>
      <c r="C141" s="169"/>
      <c r="D141" s="169"/>
      <c r="E141" s="169"/>
      <c r="F141" s="169"/>
      <c r="G141" s="169"/>
      <c r="H141" s="169"/>
      <c r="I141" s="169"/>
      <c r="J141" s="169"/>
      <c r="K141" s="169"/>
      <c r="M141" s="175"/>
      <c r="N141" s="175"/>
      <c r="O141" s="175"/>
      <c r="P141" s="175"/>
      <c r="Q141" s="175"/>
      <c r="R141" s="175"/>
      <c r="S141" s="175"/>
      <c r="T141" s="175"/>
      <c r="U141" s="175"/>
      <c r="V141" s="175"/>
      <c r="W141" s="175"/>
    </row>
    <row r="142" spans="1:23" s="3" customFormat="1" ht="12.75" customHeight="1">
      <c r="A142" s="191" t="s">
        <v>244</v>
      </c>
      <c r="B142" s="191"/>
      <c r="C142" s="191"/>
      <c r="D142" s="191"/>
      <c r="E142" s="191"/>
      <c r="F142" s="191"/>
      <c r="G142" s="191"/>
      <c r="H142" s="191"/>
      <c r="I142" s="191"/>
      <c r="J142" s="191"/>
      <c r="K142" s="191"/>
      <c r="M142" s="195"/>
      <c r="N142" s="195"/>
      <c r="O142" s="195"/>
      <c r="P142" s="195"/>
      <c r="Q142" s="195"/>
      <c r="R142" s="195"/>
      <c r="S142" s="195"/>
      <c r="T142" s="195"/>
      <c r="U142" s="195"/>
      <c r="V142" s="195"/>
      <c r="W142" s="195"/>
    </row>
    <row r="143" spans="1:23" s="3" customFormat="1" ht="5.0999999999999996" customHeight="1">
      <c r="A143" s="167"/>
      <c r="B143" s="167"/>
      <c r="C143" s="167"/>
      <c r="D143" s="167"/>
      <c r="E143" s="167"/>
      <c r="F143" s="167"/>
      <c r="G143" s="167"/>
      <c r="H143" s="167"/>
      <c r="I143" s="167"/>
      <c r="J143" s="167"/>
      <c r="K143" s="167"/>
      <c r="M143" s="88"/>
    </row>
    <row r="144" spans="1:23" s="3" customFormat="1" ht="13.5" customHeight="1">
      <c r="A144" s="169" t="s">
        <v>65</v>
      </c>
      <c r="B144" s="169"/>
      <c r="C144" s="169"/>
      <c r="D144" s="169"/>
      <c r="E144" s="169"/>
      <c r="F144" s="169"/>
      <c r="G144" s="169"/>
      <c r="H144" s="169"/>
      <c r="I144" s="169"/>
      <c r="J144" s="169"/>
      <c r="K144" s="169"/>
      <c r="M144" s="175"/>
      <c r="N144" s="175"/>
      <c r="O144" s="175"/>
      <c r="P144" s="175"/>
      <c r="Q144" s="175"/>
      <c r="R144" s="175"/>
      <c r="S144" s="175"/>
      <c r="T144" s="175"/>
      <c r="U144" s="175"/>
      <c r="V144" s="175"/>
      <c r="W144" s="175"/>
    </row>
    <row r="145" spans="1:23" s="3" customFormat="1" ht="12.75" customHeight="1">
      <c r="A145" s="175" t="s">
        <v>66</v>
      </c>
      <c r="B145" s="175"/>
      <c r="C145" s="175"/>
      <c r="D145" s="175"/>
      <c r="E145" s="175"/>
      <c r="F145" s="175"/>
      <c r="G145" s="175"/>
      <c r="H145" s="175"/>
      <c r="I145" s="175"/>
      <c r="J145" s="175"/>
      <c r="K145" s="175"/>
      <c r="M145" s="195"/>
      <c r="N145" s="195"/>
      <c r="O145" s="195"/>
      <c r="P145" s="195"/>
      <c r="Q145" s="195"/>
      <c r="R145" s="195"/>
      <c r="S145" s="195"/>
      <c r="T145" s="195"/>
      <c r="U145" s="195"/>
      <c r="V145" s="195"/>
      <c r="W145" s="195"/>
    </row>
    <row r="146" spans="1:23" s="3" customFormat="1" ht="5.0999999999999996" customHeight="1">
      <c r="A146" s="167"/>
      <c r="B146" s="167"/>
      <c r="C146" s="167"/>
      <c r="D146" s="167"/>
      <c r="E146" s="167"/>
      <c r="F146" s="167"/>
      <c r="G146" s="167"/>
      <c r="H146" s="167"/>
      <c r="I146" s="167"/>
      <c r="J146" s="167"/>
      <c r="K146" s="167"/>
      <c r="M146" s="88"/>
    </row>
    <row r="147" spans="1:23" s="3" customFormat="1" ht="12.75" customHeight="1">
      <c r="A147" s="192" t="s">
        <v>5</v>
      </c>
      <c r="B147" s="175"/>
      <c r="C147" s="175"/>
      <c r="D147" s="175"/>
      <c r="E147" s="175"/>
      <c r="F147" s="175"/>
      <c r="G147" s="175"/>
      <c r="H147" s="175"/>
      <c r="I147" s="175"/>
      <c r="J147" s="175"/>
      <c r="K147" s="175"/>
      <c r="M147" s="88"/>
    </row>
    <row r="148" spans="1:23" s="2" customFormat="1">
      <c r="A148" s="1" t="s">
        <v>0</v>
      </c>
      <c r="B148" s="193" t="s">
        <v>6</v>
      </c>
      <c r="C148" s="193"/>
      <c r="D148" s="193"/>
      <c r="E148" s="194" t="s">
        <v>138</v>
      </c>
      <c r="F148" s="194"/>
      <c r="G148" s="194"/>
      <c r="H148" s="194"/>
      <c r="I148" s="194"/>
      <c r="J148" s="194"/>
      <c r="K148" s="194"/>
      <c r="M148" s="83" t="s">
        <v>137</v>
      </c>
    </row>
    <row r="149" spans="1:23" s="2" customFormat="1" ht="27" customHeight="1">
      <c r="A149" s="1" t="s">
        <v>1</v>
      </c>
      <c r="B149" s="4" t="s">
        <v>7</v>
      </c>
      <c r="C149" s="1"/>
      <c r="D149" s="1"/>
      <c r="E149" s="175" t="s">
        <v>67</v>
      </c>
      <c r="F149" s="175"/>
      <c r="G149" s="175"/>
      <c r="H149" s="175"/>
      <c r="I149" s="175"/>
      <c r="J149" s="175"/>
      <c r="K149" s="175"/>
      <c r="M149" s="150"/>
    </row>
    <row r="150" spans="1:23" s="2" customFormat="1">
      <c r="A150" s="1" t="s">
        <v>2</v>
      </c>
      <c r="B150" s="4" t="s">
        <v>8</v>
      </c>
      <c r="C150" s="1"/>
      <c r="D150" s="1"/>
      <c r="E150" s="194" t="str">
        <f>A10</f>
        <v>JN–60–24</v>
      </c>
      <c r="F150" s="194"/>
      <c r="G150" s="194"/>
      <c r="H150" s="194"/>
      <c r="I150" s="194"/>
      <c r="J150" s="194"/>
      <c r="K150" s="194"/>
      <c r="M150" s="150"/>
    </row>
    <row r="151" spans="1:23" s="2" customFormat="1" ht="12.95" customHeight="1">
      <c r="A151" s="1" t="s">
        <v>3</v>
      </c>
      <c r="B151" s="4" t="s">
        <v>9</v>
      </c>
      <c r="C151" s="1"/>
      <c r="D151" s="1"/>
      <c r="E151" s="175" t="str">
        <f>A12</f>
        <v>Usluga najma teretnog kombi vozila - kiper, za IVKOM d.d., Ivanec</v>
      </c>
      <c r="F151" s="175"/>
      <c r="G151" s="175"/>
      <c r="H151" s="175"/>
      <c r="I151" s="175"/>
      <c r="J151" s="175"/>
      <c r="K151" s="175"/>
      <c r="M151" s="150"/>
    </row>
    <row r="152" spans="1:23" s="2" customFormat="1">
      <c r="A152" s="1" t="s">
        <v>4</v>
      </c>
      <c r="B152" s="4" t="s">
        <v>129</v>
      </c>
      <c r="C152" s="1"/>
      <c r="D152" s="1"/>
      <c r="F152" s="2" t="str">
        <f>A161</f>
        <v xml:space="preserve">19.12.202. godine, u 11:00 sati (lokalno vrijeme). </v>
      </c>
      <c r="M152" s="150"/>
    </row>
    <row r="153" spans="1:23" s="3" customFormat="1" ht="5.0999999999999996" customHeight="1">
      <c r="A153" s="167"/>
      <c r="B153" s="167"/>
      <c r="C153" s="167"/>
      <c r="D153" s="167"/>
      <c r="E153" s="167"/>
      <c r="F153" s="167"/>
      <c r="G153" s="167"/>
      <c r="H153" s="167"/>
      <c r="I153" s="167"/>
      <c r="J153" s="167"/>
      <c r="K153" s="167"/>
      <c r="M153" s="88"/>
    </row>
    <row r="154" spans="1:23" s="3" customFormat="1" ht="13.5" customHeight="1">
      <c r="A154" s="169" t="s">
        <v>70</v>
      </c>
      <c r="B154" s="169"/>
      <c r="C154" s="169"/>
      <c r="D154" s="169"/>
      <c r="E154" s="169"/>
      <c r="F154" s="169"/>
      <c r="G154" s="169"/>
      <c r="H154" s="169"/>
      <c r="I154" s="169"/>
      <c r="J154" s="169"/>
      <c r="K154" s="169"/>
      <c r="M154" s="175"/>
      <c r="N154" s="175"/>
      <c r="O154" s="175"/>
      <c r="P154" s="175"/>
      <c r="Q154" s="175"/>
      <c r="R154" s="175"/>
      <c r="S154" s="175"/>
      <c r="T154" s="175"/>
      <c r="U154" s="175"/>
      <c r="V154" s="175"/>
      <c r="W154" s="175"/>
    </row>
    <row r="155" spans="1:23" s="3" customFormat="1" ht="12.75" customHeight="1">
      <c r="A155" s="175" t="str">
        <f>M148</f>
        <v>IVKOM d.d., Ivanec, Vladimira Nazora 96b, 42240 Ivanec.</v>
      </c>
      <c r="B155" s="175"/>
      <c r="C155" s="175"/>
      <c r="D155" s="175"/>
      <c r="E155" s="175"/>
      <c r="F155" s="175"/>
      <c r="G155" s="175"/>
      <c r="H155" s="175"/>
      <c r="I155" s="175"/>
      <c r="J155" s="175"/>
      <c r="K155" s="175"/>
      <c r="M155" s="195"/>
      <c r="N155" s="195"/>
      <c r="O155" s="195"/>
      <c r="P155" s="195"/>
      <c r="Q155" s="195"/>
      <c r="R155" s="195"/>
      <c r="S155" s="195"/>
      <c r="T155" s="195"/>
      <c r="U155" s="195"/>
      <c r="V155" s="195"/>
      <c r="W155" s="195"/>
    </row>
    <row r="156" spans="1:23" s="3" customFormat="1" ht="5.0999999999999996" customHeight="1">
      <c r="A156" s="167"/>
      <c r="B156" s="167"/>
      <c r="C156" s="167"/>
      <c r="D156" s="167"/>
      <c r="E156" s="167"/>
      <c r="F156" s="167"/>
      <c r="G156" s="167"/>
      <c r="H156" s="167"/>
      <c r="I156" s="167"/>
      <c r="J156" s="167"/>
      <c r="K156" s="167"/>
      <c r="M156" s="88"/>
    </row>
    <row r="157" spans="1:23" s="3" customFormat="1" ht="13.5" customHeight="1">
      <c r="A157" s="169" t="s">
        <v>68</v>
      </c>
      <c r="B157" s="169"/>
      <c r="C157" s="169"/>
      <c r="D157" s="169"/>
      <c r="E157" s="169"/>
      <c r="F157" s="169"/>
      <c r="G157" s="169"/>
      <c r="H157" s="169"/>
      <c r="I157" s="169"/>
      <c r="J157" s="169"/>
      <c r="K157" s="169"/>
      <c r="M157" s="175"/>
      <c r="N157" s="175"/>
      <c r="O157" s="175"/>
      <c r="P157" s="175"/>
      <c r="Q157" s="175"/>
      <c r="R157" s="175"/>
      <c r="S157" s="175"/>
      <c r="T157" s="175"/>
      <c r="U157" s="175"/>
      <c r="V157" s="175"/>
      <c r="W157" s="175"/>
    </row>
    <row r="158" spans="1:23" s="3" customFormat="1" ht="12.75" customHeight="1">
      <c r="A158" s="175" t="str">
        <f>A155</f>
        <v>IVKOM d.d., Ivanec, Vladimira Nazora 96b, 42240 Ivanec.</v>
      </c>
      <c r="B158" s="175"/>
      <c r="C158" s="175"/>
      <c r="D158" s="175"/>
      <c r="E158" s="175"/>
      <c r="F158" s="175"/>
      <c r="G158" s="175"/>
      <c r="H158" s="175"/>
      <c r="I158" s="175"/>
      <c r="J158" s="175"/>
      <c r="K158" s="175"/>
      <c r="M158" s="195"/>
      <c r="N158" s="195"/>
      <c r="O158" s="195"/>
      <c r="P158" s="195"/>
      <c r="Q158" s="195"/>
      <c r="R158" s="195"/>
      <c r="S158" s="195"/>
      <c r="T158" s="195"/>
      <c r="U158" s="195"/>
      <c r="V158" s="195"/>
      <c r="W158" s="195"/>
    </row>
    <row r="159" spans="1:23" s="3" customFormat="1" ht="5.0999999999999996" customHeight="1">
      <c r="A159" s="167"/>
      <c r="B159" s="167"/>
      <c r="C159" s="167"/>
      <c r="D159" s="167"/>
      <c r="E159" s="167"/>
      <c r="F159" s="167"/>
      <c r="G159" s="167"/>
      <c r="H159" s="167"/>
      <c r="I159" s="167"/>
      <c r="J159" s="167"/>
      <c r="K159" s="167"/>
      <c r="M159" s="88"/>
    </row>
    <row r="160" spans="1:23" s="3" customFormat="1" ht="13.5" customHeight="1">
      <c r="A160" s="169" t="s">
        <v>69</v>
      </c>
      <c r="B160" s="169"/>
      <c r="C160" s="169"/>
      <c r="D160" s="169"/>
      <c r="E160" s="169"/>
      <c r="F160" s="169"/>
      <c r="G160" s="169"/>
      <c r="H160" s="169"/>
      <c r="I160" s="169"/>
      <c r="J160" s="169"/>
      <c r="K160" s="169"/>
      <c r="M160" s="175"/>
      <c r="N160" s="175"/>
      <c r="O160" s="175"/>
      <c r="P160" s="175"/>
      <c r="Q160" s="175"/>
      <c r="R160" s="175"/>
      <c r="S160" s="175"/>
      <c r="T160" s="175"/>
      <c r="U160" s="175"/>
      <c r="V160" s="175"/>
      <c r="W160" s="175"/>
    </row>
    <row r="161" spans="1:23" s="3" customFormat="1" ht="12.75" customHeight="1">
      <c r="A161" s="191" t="s">
        <v>243</v>
      </c>
      <c r="B161" s="191"/>
      <c r="C161" s="191"/>
      <c r="D161" s="191"/>
      <c r="E161" s="191"/>
      <c r="F161" s="191"/>
      <c r="G161" s="191"/>
      <c r="H161" s="191"/>
      <c r="I161" s="191"/>
      <c r="J161" s="191"/>
      <c r="K161" s="191"/>
      <c r="M161" s="195"/>
      <c r="N161" s="195"/>
      <c r="O161" s="195"/>
      <c r="P161" s="195"/>
      <c r="Q161" s="195"/>
      <c r="R161" s="195"/>
      <c r="S161" s="195"/>
      <c r="T161" s="195"/>
      <c r="U161" s="195"/>
      <c r="V161" s="195"/>
      <c r="W161" s="195"/>
    </row>
    <row r="162" spans="1:23" s="3" customFormat="1" ht="5.0999999999999996" customHeight="1">
      <c r="A162" s="167"/>
      <c r="B162" s="167"/>
      <c r="C162" s="167"/>
      <c r="D162" s="167"/>
      <c r="E162" s="167"/>
      <c r="F162" s="167"/>
      <c r="G162" s="167"/>
      <c r="H162" s="167"/>
      <c r="I162" s="167"/>
      <c r="J162" s="167"/>
      <c r="K162" s="167"/>
      <c r="M162" s="88"/>
    </row>
    <row r="163" spans="1:23" s="3" customFormat="1" ht="13.5" customHeight="1">
      <c r="A163" s="169" t="s">
        <v>71</v>
      </c>
      <c r="B163" s="169"/>
      <c r="C163" s="169"/>
      <c r="D163" s="169"/>
      <c r="E163" s="169"/>
      <c r="F163" s="169"/>
      <c r="G163" s="169"/>
      <c r="H163" s="169"/>
      <c r="I163" s="169"/>
      <c r="J163" s="169"/>
      <c r="K163" s="169"/>
      <c r="M163" s="175"/>
      <c r="N163" s="175"/>
      <c r="O163" s="175"/>
      <c r="P163" s="175"/>
      <c r="Q163" s="175"/>
      <c r="R163" s="175"/>
      <c r="S163" s="175"/>
      <c r="T163" s="175"/>
      <c r="U163" s="175"/>
      <c r="V163" s="175"/>
      <c r="W163" s="175"/>
    </row>
    <row r="164" spans="1:23" s="3" customFormat="1" ht="12.75" customHeight="1">
      <c r="A164" s="169" t="s">
        <v>231</v>
      </c>
      <c r="B164" s="169"/>
      <c r="C164" s="169"/>
      <c r="D164" s="169"/>
      <c r="E164" s="169"/>
      <c r="F164" s="169"/>
      <c r="G164" s="169"/>
      <c r="H164" s="169"/>
      <c r="I164" s="169"/>
      <c r="J164" s="169"/>
      <c r="K164" s="169"/>
      <c r="M164" s="195"/>
      <c r="N164" s="195"/>
      <c r="O164" s="195"/>
      <c r="P164" s="195"/>
      <c r="Q164" s="195"/>
      <c r="R164" s="195"/>
      <c r="S164" s="195"/>
      <c r="T164" s="195"/>
      <c r="U164" s="195"/>
      <c r="V164" s="195"/>
      <c r="W164" s="195"/>
    </row>
    <row r="165" spans="1:23" ht="12.75" customHeight="1">
      <c r="A165" s="174"/>
      <c r="B165" s="174"/>
      <c r="C165" s="174"/>
      <c r="D165" s="174"/>
      <c r="E165" s="174"/>
      <c r="F165" s="174"/>
      <c r="G165" s="174"/>
      <c r="H165" s="174"/>
      <c r="I165" s="174"/>
      <c r="J165" s="174"/>
      <c r="K165" s="174"/>
      <c r="M165" s="148"/>
    </row>
    <row r="166" spans="1:23" s="18" customFormat="1" ht="12.75" customHeight="1">
      <c r="A166" s="125" t="s">
        <v>132</v>
      </c>
      <c r="B166" s="168" t="s">
        <v>72</v>
      </c>
      <c r="C166" s="168"/>
      <c r="D166" s="168"/>
      <c r="E166" s="168"/>
      <c r="F166" s="168"/>
      <c r="G166" s="168"/>
      <c r="H166" s="168"/>
      <c r="I166" s="168"/>
      <c r="J166" s="168"/>
      <c r="K166" s="168"/>
      <c r="M166" s="145"/>
    </row>
    <row r="167" spans="1:23" s="3" customFormat="1" ht="4.5" customHeight="1">
      <c r="A167" s="167"/>
      <c r="B167" s="167"/>
      <c r="C167" s="167"/>
      <c r="D167" s="167"/>
      <c r="E167" s="167"/>
      <c r="F167" s="167"/>
      <c r="G167" s="167"/>
      <c r="H167" s="167"/>
      <c r="I167" s="167"/>
      <c r="J167" s="167"/>
      <c r="K167" s="167"/>
      <c r="M167" s="88"/>
    </row>
    <row r="168" spans="1:23" s="3" customFormat="1" ht="12.75" customHeight="1">
      <c r="A168" s="169" t="s">
        <v>170</v>
      </c>
      <c r="B168" s="169"/>
      <c r="C168" s="169"/>
      <c r="D168" s="169"/>
      <c r="E168" s="169"/>
      <c r="F168" s="169"/>
      <c r="G168" s="169"/>
      <c r="H168" s="169"/>
      <c r="I168" s="169"/>
      <c r="J168" s="169"/>
      <c r="K168" s="169"/>
      <c r="M168" s="89"/>
    </row>
    <row r="169" spans="1:23" s="3" customFormat="1" ht="39.950000000000003" customHeight="1">
      <c r="A169" s="172" t="s">
        <v>73</v>
      </c>
      <c r="B169" s="167"/>
      <c r="C169" s="167"/>
      <c r="D169" s="167"/>
      <c r="E169" s="167"/>
      <c r="F169" s="167"/>
      <c r="G169" s="167"/>
      <c r="H169" s="167"/>
      <c r="I169" s="167"/>
      <c r="J169" s="167"/>
      <c r="K169" s="167"/>
      <c r="M169" s="88"/>
    </row>
    <row r="170" spans="1:23" s="3" customFormat="1" ht="5.0999999999999996" customHeight="1">
      <c r="A170" s="167"/>
      <c r="B170" s="167"/>
      <c r="C170" s="167"/>
      <c r="D170" s="167"/>
      <c r="E170" s="167"/>
      <c r="F170" s="167"/>
      <c r="G170" s="167"/>
      <c r="H170" s="167"/>
      <c r="I170" s="167"/>
      <c r="J170" s="167"/>
      <c r="K170" s="167"/>
      <c r="M170" s="88"/>
    </row>
    <row r="171" spans="1:23" s="3" customFormat="1" ht="12.75" customHeight="1">
      <c r="A171" s="167" t="s">
        <v>74</v>
      </c>
      <c r="B171" s="167"/>
      <c r="C171" s="167"/>
      <c r="D171" s="167"/>
      <c r="E171" s="167"/>
      <c r="F171" s="167"/>
      <c r="G171" s="167"/>
      <c r="H171" s="167"/>
      <c r="I171" s="167"/>
      <c r="J171" s="167"/>
      <c r="K171" s="167"/>
      <c r="M171" s="89"/>
    </row>
    <row r="172" spans="1:23" s="3" customFormat="1" ht="27" customHeight="1">
      <c r="A172" s="169" t="s">
        <v>151</v>
      </c>
      <c r="B172" s="169"/>
      <c r="C172" s="169"/>
      <c r="D172" s="169"/>
      <c r="E172" s="169"/>
      <c r="F172" s="169"/>
      <c r="G172" s="169"/>
      <c r="H172" s="169"/>
      <c r="I172" s="169"/>
      <c r="J172" s="169"/>
      <c r="K172" s="169"/>
      <c r="M172" s="89"/>
      <c r="N172" s="19"/>
      <c r="O172" s="19"/>
      <c r="P172" s="19"/>
      <c r="Q172" s="19"/>
      <c r="R172" s="19"/>
      <c r="S172" s="19"/>
      <c r="T172" s="19"/>
      <c r="U172" s="19"/>
      <c r="V172" s="19"/>
      <c r="W172" s="19"/>
    </row>
    <row r="173" spans="1:23" ht="9.9499999999999993" customHeight="1">
      <c r="A173" s="107"/>
      <c r="B173" s="107"/>
      <c r="C173" s="107"/>
      <c r="D173" s="107"/>
      <c r="E173" s="107"/>
      <c r="F173" s="107"/>
      <c r="G173" s="107"/>
      <c r="H173" s="107"/>
      <c r="I173" s="107"/>
      <c r="J173" s="107"/>
      <c r="K173" s="107"/>
    </row>
    <row r="174" spans="1:23" ht="9.9499999999999993" customHeight="1">
      <c r="A174" s="107"/>
      <c r="B174" s="107"/>
      <c r="C174" s="107"/>
      <c r="D174" s="107"/>
      <c r="E174" s="107"/>
      <c r="F174" s="107"/>
      <c r="G174" s="107"/>
      <c r="H174" s="107"/>
      <c r="I174" s="107"/>
      <c r="J174" s="107"/>
      <c r="K174" s="107"/>
    </row>
    <row r="175" spans="1:23" ht="14.1" customHeight="1">
      <c r="A175" s="108" t="s">
        <v>192</v>
      </c>
      <c r="B175" s="107"/>
      <c r="C175" s="165" t="s">
        <v>334</v>
      </c>
      <c r="D175" s="166"/>
      <c r="E175" s="166"/>
      <c r="F175" s="107"/>
      <c r="G175" s="107"/>
      <c r="H175" s="107"/>
      <c r="I175" s="107"/>
      <c r="J175" s="107"/>
      <c r="K175" s="107"/>
    </row>
    <row r="176" spans="1:23" ht="5.0999999999999996" customHeight="1">
      <c r="A176" s="107"/>
      <c r="B176" s="107"/>
      <c r="C176" s="109"/>
      <c r="D176" s="110"/>
      <c r="E176" s="110"/>
      <c r="F176" s="107"/>
      <c r="G176" s="107"/>
      <c r="H176" s="107"/>
      <c r="I176" s="107"/>
      <c r="J176" s="107"/>
      <c r="K176" s="107"/>
    </row>
    <row r="177" spans="1:11" ht="14.1" customHeight="1">
      <c r="A177" s="108" t="s">
        <v>193</v>
      </c>
      <c r="B177" s="107"/>
      <c r="C177" s="165" t="s">
        <v>208</v>
      </c>
      <c r="D177" s="166"/>
      <c r="E177" s="166"/>
      <c r="F177" s="107"/>
      <c r="G177" s="107"/>
      <c r="H177" s="107"/>
      <c r="I177" s="107"/>
      <c r="J177" s="107"/>
      <c r="K177" s="107"/>
    </row>
    <row r="178" spans="1:11" ht="5.0999999999999996" customHeight="1">
      <c r="A178" s="107"/>
      <c r="B178" s="107"/>
      <c r="C178" s="109"/>
      <c r="D178" s="110"/>
      <c r="E178" s="110"/>
      <c r="F178" s="107"/>
      <c r="G178" s="107"/>
      <c r="H178" s="107"/>
      <c r="I178" s="107"/>
      <c r="J178" s="107"/>
      <c r="K178" s="107"/>
    </row>
    <row r="179" spans="1:11" ht="14.1" customHeight="1">
      <c r="A179" s="108" t="s">
        <v>194</v>
      </c>
      <c r="B179" s="107"/>
      <c r="C179" s="163" t="str">
        <f>M15</f>
        <v>JN–60–24</v>
      </c>
      <c r="D179" s="164"/>
      <c r="E179" s="164"/>
      <c r="F179" s="107"/>
      <c r="G179" s="107"/>
      <c r="H179" s="107"/>
      <c r="I179" s="107"/>
      <c r="J179" s="107"/>
      <c r="K179" s="107"/>
    </row>
    <row r="180" spans="1:11" ht="9.9499999999999993" customHeight="1">
      <c r="A180" s="107"/>
      <c r="B180" s="107"/>
      <c r="C180" s="107"/>
      <c r="D180" s="107"/>
      <c r="E180" s="107"/>
      <c r="F180" s="107"/>
      <c r="G180" s="107"/>
      <c r="H180" s="107"/>
      <c r="I180" s="107"/>
      <c r="J180" s="107"/>
      <c r="K180" s="107"/>
    </row>
    <row r="181" spans="1:11" ht="9.9499999999999993" customHeight="1">
      <c r="A181" s="107"/>
      <c r="B181" s="107"/>
      <c r="C181" s="107"/>
      <c r="D181" s="107"/>
      <c r="E181" s="107"/>
      <c r="F181" s="107"/>
      <c r="G181" s="107"/>
      <c r="H181" s="107"/>
      <c r="I181" s="107"/>
      <c r="J181" s="107"/>
      <c r="K181" s="107"/>
    </row>
    <row r="182" spans="1:11" ht="12.75" customHeight="1">
      <c r="A182" s="190" t="s">
        <v>245</v>
      </c>
      <c r="B182" s="190"/>
      <c r="C182" s="190"/>
      <c r="D182" s="190"/>
      <c r="K182" s="122" t="s">
        <v>166</v>
      </c>
    </row>
    <row r="183" spans="1:11" ht="12.75" customHeight="1">
      <c r="K183" s="123" t="s">
        <v>155</v>
      </c>
    </row>
    <row r="184" spans="1:11" ht="12.75" customHeight="1">
      <c r="K184" s="124"/>
    </row>
  </sheetData>
  <mergeCells count="182">
    <mergeCell ref="M141:W141"/>
    <mergeCell ref="M144:W144"/>
    <mergeCell ref="M142:W142"/>
    <mergeCell ref="A156:K156"/>
    <mergeCell ref="A157:K157"/>
    <mergeCell ref="A158:K158"/>
    <mergeCell ref="A153:K153"/>
    <mergeCell ref="A154:K154"/>
    <mergeCell ref="A155:K155"/>
    <mergeCell ref="M155:W155"/>
    <mergeCell ref="M154:W154"/>
    <mergeCell ref="M157:W157"/>
    <mergeCell ref="M158:W158"/>
    <mergeCell ref="A146:K146"/>
    <mergeCell ref="A141:K141"/>
    <mergeCell ref="M164:W164"/>
    <mergeCell ref="A165:K165"/>
    <mergeCell ref="M145:W145"/>
    <mergeCell ref="A159:K159"/>
    <mergeCell ref="M163:W163"/>
    <mergeCell ref="B166:K166"/>
    <mergeCell ref="M161:W161"/>
    <mergeCell ref="A161:K161"/>
    <mergeCell ref="M160:W160"/>
    <mergeCell ref="A182:D182"/>
    <mergeCell ref="B125:K125"/>
    <mergeCell ref="B126:K126"/>
    <mergeCell ref="B128:K128"/>
    <mergeCell ref="B129:K129"/>
    <mergeCell ref="A142:K142"/>
    <mergeCell ref="A147:K147"/>
    <mergeCell ref="B148:D148"/>
    <mergeCell ref="E148:K148"/>
    <mergeCell ref="E149:K149"/>
    <mergeCell ref="E150:K150"/>
    <mergeCell ref="E151:K151"/>
    <mergeCell ref="A172:K172"/>
    <mergeCell ref="A171:K171"/>
    <mergeCell ref="A145:K145"/>
    <mergeCell ref="A162:K162"/>
    <mergeCell ref="A160:K160"/>
    <mergeCell ref="A164:K164"/>
    <mergeCell ref="A170:K170"/>
    <mergeCell ref="A134:K134"/>
    <mergeCell ref="A139:K139"/>
    <mergeCell ref="A140:K140"/>
    <mergeCell ref="A136:K136"/>
    <mergeCell ref="A137:K137"/>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103:K103"/>
    <mergeCell ref="A104:K104"/>
    <mergeCell ref="B105:K105"/>
    <mergeCell ref="B106:K106"/>
    <mergeCell ref="C28:K28"/>
    <mergeCell ref="A59:K59"/>
    <mergeCell ref="B35:K35"/>
    <mergeCell ref="C30:K30"/>
    <mergeCell ref="C32:K32"/>
    <mergeCell ref="A48:K48"/>
    <mergeCell ref="A46:K46"/>
    <mergeCell ref="A57:K57"/>
    <mergeCell ref="A98:K98"/>
    <mergeCell ref="A99:K99"/>
    <mergeCell ref="B97:K97"/>
    <mergeCell ref="A96:K96"/>
    <mergeCell ref="A49:K49"/>
    <mergeCell ref="A63:K63"/>
    <mergeCell ref="A64:K64"/>
    <mergeCell ref="A65:K65"/>
    <mergeCell ref="A58:K58"/>
    <mergeCell ref="B34:K34"/>
    <mergeCell ref="A36:K36"/>
    <mergeCell ref="A69:K69"/>
    <mergeCell ref="A67:K67"/>
    <mergeCell ref="A68:K68"/>
    <mergeCell ref="A70:K70"/>
    <mergeCell ref="A71:K71"/>
    <mergeCell ref="A95:K95"/>
    <mergeCell ref="A76:K76"/>
    <mergeCell ref="A73:K73"/>
    <mergeCell ref="A74:K74"/>
    <mergeCell ref="A86:K86"/>
    <mergeCell ref="A87:K87"/>
    <mergeCell ref="A72:K72"/>
    <mergeCell ref="A23:K23"/>
    <mergeCell ref="A24:K24"/>
    <mergeCell ref="A37:K37"/>
    <mergeCell ref="A38:K38"/>
    <mergeCell ref="A39:K39"/>
    <mergeCell ref="A52:K52"/>
    <mergeCell ref="C31:K31"/>
    <mergeCell ref="C33:K33"/>
    <mergeCell ref="A85:K85"/>
    <mergeCell ref="A55:K55"/>
    <mergeCell ref="A62:K62"/>
    <mergeCell ref="A53:K53"/>
    <mergeCell ref="A82:K82"/>
    <mergeCell ref="A83:K83"/>
    <mergeCell ref="A25:K25"/>
    <mergeCell ref="B26:K26"/>
    <mergeCell ref="C27:K27"/>
    <mergeCell ref="C29:K29"/>
    <mergeCell ref="A50:K50"/>
    <mergeCell ref="A51:K51"/>
    <mergeCell ref="A66:K66"/>
    <mergeCell ref="A40:K40"/>
    <mergeCell ref="A41:K41"/>
    <mergeCell ref="A42:K42"/>
    <mergeCell ref="C101:K101"/>
    <mergeCell ref="A100:K100"/>
    <mergeCell ref="D102:K102"/>
    <mergeCell ref="A75:K75"/>
    <mergeCell ref="A78:K78"/>
    <mergeCell ref="A79:K79"/>
    <mergeCell ref="A89:K89"/>
    <mergeCell ref="A94:K94"/>
    <mergeCell ref="A90:K90"/>
    <mergeCell ref="A93:K93"/>
    <mergeCell ref="A91:K91"/>
    <mergeCell ref="A92:K92"/>
    <mergeCell ref="A77:K77"/>
    <mergeCell ref="A88:K88"/>
    <mergeCell ref="A84:K84"/>
    <mergeCell ref="A80:K80"/>
    <mergeCell ref="C81:D81"/>
    <mergeCell ref="A107:K107"/>
    <mergeCell ref="B108:K108"/>
    <mergeCell ref="A109:K109"/>
    <mergeCell ref="A144:K144"/>
    <mergeCell ref="A167:K167"/>
    <mergeCell ref="A168:K168"/>
    <mergeCell ref="A169:K169"/>
    <mergeCell ref="A110:K110"/>
    <mergeCell ref="A111:K111"/>
    <mergeCell ref="B112:K112"/>
    <mergeCell ref="C113:K113"/>
    <mergeCell ref="C114:K114"/>
    <mergeCell ref="C115:K115"/>
    <mergeCell ref="A121:K121"/>
    <mergeCell ref="A123:K123"/>
    <mergeCell ref="A124:K124"/>
    <mergeCell ref="B135:K135"/>
    <mergeCell ref="A138:K138"/>
    <mergeCell ref="B127:K127"/>
    <mergeCell ref="B130:K130"/>
    <mergeCell ref="A131:K131"/>
    <mergeCell ref="A132:K132"/>
    <mergeCell ref="A133:K133"/>
    <mergeCell ref="C116:K116"/>
    <mergeCell ref="C117:K117"/>
    <mergeCell ref="B119:K119"/>
    <mergeCell ref="C120:K120"/>
    <mergeCell ref="C118:K118"/>
    <mergeCell ref="C179:E179"/>
    <mergeCell ref="C177:E177"/>
    <mergeCell ref="C175:E175"/>
    <mergeCell ref="A143:K143"/>
    <mergeCell ref="B122:K122"/>
    <mergeCell ref="A163:K163"/>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03" t="s">
        <v>98</v>
      </c>
      <c r="B1" s="99"/>
      <c r="C1" s="104" t="s">
        <v>183</v>
      </c>
      <c r="F1" s="199" t="s">
        <v>123</v>
      </c>
    </row>
    <row r="2" spans="1:6" ht="21" customHeight="1">
      <c r="A2" s="49" t="s">
        <v>0</v>
      </c>
      <c r="B2" s="50" t="s">
        <v>77</v>
      </c>
      <c r="C2" s="51" t="s">
        <v>75</v>
      </c>
      <c r="F2" s="199"/>
    </row>
    <row r="3" spans="1:6" ht="21" customHeight="1">
      <c r="A3" s="21" t="s">
        <v>10</v>
      </c>
      <c r="B3" s="22" t="s">
        <v>25</v>
      </c>
      <c r="C3" s="31" t="s">
        <v>139</v>
      </c>
      <c r="F3" s="199"/>
    </row>
    <row r="4" spans="1:6" ht="21" customHeight="1">
      <c r="A4" s="21" t="s">
        <v>11</v>
      </c>
      <c r="B4" s="22" t="s">
        <v>76</v>
      </c>
      <c r="C4" s="31" t="s">
        <v>232</v>
      </c>
    </row>
    <row r="5" spans="1:6" ht="27.95" customHeight="1">
      <c r="A5" s="21" t="s">
        <v>12</v>
      </c>
      <c r="B5" s="22" t="s">
        <v>45</v>
      </c>
      <c r="C5" s="31" t="str">
        <f>'Poziv za dostavu ponude'!M13</f>
        <v>Usluga najma teretnog kombi vozila - kiper, za IVKOM d.d., Ivanec</v>
      </c>
      <c r="F5" s="102"/>
    </row>
    <row r="6" spans="1:6" ht="21" customHeight="1">
      <c r="A6" s="21" t="s">
        <v>13</v>
      </c>
      <c r="B6" s="22" t="s">
        <v>97</v>
      </c>
      <c r="C6" s="31" t="str">
        <f>'Poziv za dostavu ponude'!M15</f>
        <v>JN–60–24</v>
      </c>
    </row>
    <row r="7" spans="1:6" ht="21" customHeight="1">
      <c r="A7" s="49" t="s">
        <v>1</v>
      </c>
      <c r="B7" s="50" t="s">
        <v>26</v>
      </c>
      <c r="C7" s="51" t="s">
        <v>78</v>
      </c>
    </row>
    <row r="8" spans="1:6" ht="30" customHeight="1">
      <c r="A8" s="21" t="s">
        <v>14</v>
      </c>
      <c r="B8" s="22" t="s">
        <v>33</v>
      </c>
      <c r="C8" s="41"/>
    </row>
    <row r="9" spans="1:6" ht="21" customHeight="1">
      <c r="A9" s="21" t="s">
        <v>15</v>
      </c>
      <c r="B9" s="22" t="s">
        <v>79</v>
      </c>
      <c r="C9" s="41"/>
    </row>
    <row r="10" spans="1:6" ht="21" customHeight="1">
      <c r="A10" s="21" t="s">
        <v>16</v>
      </c>
      <c r="B10" s="22" t="s">
        <v>32</v>
      </c>
      <c r="C10" s="41"/>
    </row>
    <row r="11" spans="1:6" ht="21" customHeight="1">
      <c r="A11" s="21" t="s">
        <v>17</v>
      </c>
      <c r="B11" s="22" t="s">
        <v>80</v>
      </c>
      <c r="C11" s="41"/>
    </row>
    <row r="12" spans="1:6" ht="21" customHeight="1">
      <c r="A12" s="21" t="s">
        <v>18</v>
      </c>
      <c r="B12" s="22" t="s">
        <v>81</v>
      </c>
      <c r="C12" s="41"/>
      <c r="F12" s="7"/>
    </row>
    <row r="13" spans="1:6" ht="21" customHeight="1">
      <c r="A13" s="21" t="s">
        <v>19</v>
      </c>
      <c r="B13" s="22" t="s">
        <v>82</v>
      </c>
      <c r="C13" s="41"/>
      <c r="F13" s="7"/>
    </row>
    <row r="14" spans="1:6" ht="30" customHeight="1">
      <c r="A14" s="21" t="s">
        <v>20</v>
      </c>
      <c r="B14" s="22" t="s">
        <v>83</v>
      </c>
      <c r="C14" s="41"/>
      <c r="F14" s="7"/>
    </row>
    <row r="15" spans="1:6" ht="21" customHeight="1">
      <c r="A15" s="21" t="s">
        <v>21</v>
      </c>
      <c r="B15" s="22" t="s">
        <v>84</v>
      </c>
      <c r="C15" s="41"/>
      <c r="F15" s="7"/>
    </row>
    <row r="16" spans="1:6" ht="21" customHeight="1">
      <c r="A16" s="21" t="s">
        <v>28</v>
      </c>
      <c r="B16" s="22" t="s">
        <v>85</v>
      </c>
      <c r="C16" s="41"/>
    </row>
    <row r="17" spans="1:6" ht="21" customHeight="1">
      <c r="A17" s="21" t="s">
        <v>29</v>
      </c>
      <c r="B17" s="22" t="s">
        <v>86</v>
      </c>
      <c r="C17" s="41"/>
    </row>
    <row r="18" spans="1:6" ht="21" customHeight="1">
      <c r="A18" s="21" t="s">
        <v>30</v>
      </c>
      <c r="B18" s="22" t="s">
        <v>188</v>
      </c>
      <c r="C18" s="41"/>
    </row>
    <row r="19" spans="1:6" ht="21" customHeight="1">
      <c r="A19" s="21" t="s">
        <v>31</v>
      </c>
      <c r="B19" s="22" t="s">
        <v>189</v>
      </c>
      <c r="C19" s="41"/>
    </row>
    <row r="20" spans="1:6" ht="21" customHeight="1">
      <c r="A20" s="49" t="s">
        <v>2</v>
      </c>
      <c r="B20" s="50" t="s">
        <v>87</v>
      </c>
      <c r="C20" s="51" t="s">
        <v>78</v>
      </c>
    </row>
    <row r="21" spans="1:6" ht="21" customHeight="1">
      <c r="A21" s="21" t="s">
        <v>22</v>
      </c>
      <c r="B21" s="22" t="s">
        <v>89</v>
      </c>
      <c r="C21" s="41"/>
    </row>
    <row r="22" spans="1:6" ht="21" customHeight="1">
      <c r="A22" s="21" t="s">
        <v>23</v>
      </c>
      <c r="B22" s="22" t="s">
        <v>110</v>
      </c>
      <c r="C22" s="41"/>
      <c r="F22" s="32" t="s">
        <v>114</v>
      </c>
    </row>
    <row r="23" spans="1:6" ht="21" customHeight="1">
      <c r="A23" s="21" t="s">
        <v>88</v>
      </c>
      <c r="B23" s="22" t="s">
        <v>90</v>
      </c>
      <c r="C23" s="130">
        <f>'Troškovnik-JN-60-24'!G13</f>
        <v>0</v>
      </c>
      <c r="F23" s="33" t="s">
        <v>115</v>
      </c>
    </row>
    <row r="24" spans="1:6" ht="21" customHeight="1">
      <c r="A24" s="21" t="s">
        <v>92</v>
      </c>
      <c r="B24" s="22" t="s">
        <v>91</v>
      </c>
      <c r="C24" s="130">
        <f>'Troškovnik-JN-60-24'!G14</f>
        <v>0</v>
      </c>
      <c r="F24" s="33" t="s">
        <v>116</v>
      </c>
    </row>
    <row r="25" spans="1:6" ht="107.25" customHeight="1">
      <c r="A25" s="21" t="s">
        <v>93</v>
      </c>
      <c r="B25" s="106" t="s">
        <v>190</v>
      </c>
      <c r="C25" s="130">
        <f>'Troškovnik-JN-60-24'!G15</f>
        <v>0</v>
      </c>
      <c r="F25" s="33" t="s">
        <v>117</v>
      </c>
    </row>
    <row r="26" spans="1:6" ht="30" customHeight="1">
      <c r="A26" s="21" t="s">
        <v>94</v>
      </c>
      <c r="B26" s="44" t="s">
        <v>125</v>
      </c>
      <c r="C26" s="41"/>
      <c r="F26" s="39"/>
    </row>
    <row r="27" spans="1:6" ht="30" customHeight="1">
      <c r="A27" s="21" t="s">
        <v>95</v>
      </c>
      <c r="B27" s="20" t="s">
        <v>99</v>
      </c>
      <c r="C27" s="41"/>
    </row>
    <row r="28" spans="1:6" ht="60" customHeight="1">
      <c r="A28" s="21" t="s">
        <v>126</v>
      </c>
      <c r="B28" s="22" t="s">
        <v>96</v>
      </c>
      <c r="C28" s="41"/>
    </row>
    <row r="29" spans="1:6" ht="18" customHeight="1" thickBot="1">
      <c r="A29" s="196" t="s">
        <v>27</v>
      </c>
      <c r="B29" s="197"/>
      <c r="C29" s="198"/>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L72"/>
  <sheetViews>
    <sheetView zoomScale="110" zoomScaleNormal="110" workbookViewId="0">
      <selection activeCell="J4" sqref="J4"/>
    </sheetView>
  </sheetViews>
  <sheetFormatPr defaultRowHeight="12.75" customHeight="1"/>
  <cols>
    <col min="1" max="1" width="4.85546875" style="69" customWidth="1"/>
    <col min="2" max="2" width="15.28515625" style="68" customWidth="1"/>
    <col min="3" max="3" width="25.85546875" style="6" customWidth="1"/>
    <col min="4" max="4" width="7.7109375" style="68" customWidth="1"/>
    <col min="5" max="5" width="7.140625" style="68" customWidth="1"/>
    <col min="6" max="7" width="5.7109375" style="68" customWidth="1"/>
    <col min="8" max="8" width="15.42578125" style="68" customWidth="1"/>
    <col min="9" max="11" width="9.140625" style="68"/>
    <col min="12" max="12" width="9.140625" style="68" customWidth="1"/>
    <col min="13" max="16384" width="9.140625" style="68"/>
  </cols>
  <sheetData>
    <row r="1" spans="1:12" ht="32.1" customHeight="1" thickTop="1" thickBot="1">
      <c r="A1" s="205" t="s">
        <v>144</v>
      </c>
      <c r="B1" s="205"/>
      <c r="C1" s="205"/>
      <c r="D1" s="205"/>
      <c r="E1" s="205"/>
      <c r="F1" s="205"/>
      <c r="G1" s="205"/>
      <c r="H1" s="205"/>
      <c r="L1" s="26"/>
    </row>
    <row r="2" spans="1:12" ht="26.1" customHeight="1" thickTop="1">
      <c r="A2" s="203" t="s">
        <v>33</v>
      </c>
      <c r="B2" s="203"/>
      <c r="C2" s="206">
        <f>'Ponudbeni list'!C8</f>
        <v>0</v>
      </c>
      <c r="D2" s="206"/>
      <c r="E2" s="206"/>
      <c r="F2" s="206"/>
      <c r="G2" s="206"/>
      <c r="H2" s="206"/>
    </row>
    <row r="3" spans="1:12" ht="26.1" customHeight="1">
      <c r="A3" s="203" t="s">
        <v>35</v>
      </c>
      <c r="B3" s="203"/>
      <c r="C3" s="204">
        <f>'Ponudbeni list'!C9</f>
        <v>0</v>
      </c>
      <c r="D3" s="204"/>
      <c r="E3" s="204"/>
      <c r="F3" s="204"/>
      <c r="G3" s="204"/>
      <c r="H3" s="204"/>
    </row>
    <row r="4" spans="1:12" ht="26.1" customHeight="1">
      <c r="A4" s="203" t="s">
        <v>36</v>
      </c>
      <c r="B4" s="203"/>
      <c r="C4" s="204">
        <f>'Ponudbeni list'!C10</f>
        <v>0</v>
      </c>
      <c r="D4" s="204"/>
      <c r="E4" s="204"/>
      <c r="F4" s="204"/>
      <c r="G4" s="204"/>
      <c r="H4" s="204"/>
    </row>
    <row r="5" spans="1:12" ht="8.1" customHeight="1">
      <c r="C5" s="8"/>
    </row>
    <row r="6" spans="1:12" ht="8.1" customHeight="1"/>
    <row r="7" spans="1:12" ht="12.75" customHeight="1">
      <c r="A7" s="207" t="s">
        <v>145</v>
      </c>
      <c r="B7" s="207"/>
      <c r="C7" s="207"/>
      <c r="D7" s="207"/>
      <c r="E7" s="207"/>
      <c r="F7" s="207"/>
      <c r="G7" s="207"/>
      <c r="H7" s="207"/>
    </row>
    <row r="8" spans="1:12" ht="5.0999999999999996" customHeight="1"/>
    <row r="9" spans="1:12" ht="18" customHeight="1">
      <c r="A9" s="208" t="str">
        <f>'Ponudbeni list'!C5</f>
        <v>Usluga najma teretnog kombi vozila - kiper, za IVKOM d.d., Ivanec</v>
      </c>
      <c r="B9" s="208"/>
      <c r="C9" s="208"/>
      <c r="D9" s="208"/>
      <c r="E9" s="208"/>
      <c r="F9" s="208"/>
      <c r="G9" s="208"/>
      <c r="H9" s="208"/>
    </row>
    <row r="10" spans="1:12" ht="18" customHeight="1">
      <c r="A10" s="208" t="str">
        <f>'Ponudbeni list'!C6</f>
        <v>JN–60–24</v>
      </c>
      <c r="B10" s="208"/>
      <c r="C10" s="208"/>
      <c r="D10" s="208"/>
      <c r="E10" s="208"/>
      <c r="F10" s="208"/>
      <c r="G10" s="208"/>
      <c r="H10" s="208"/>
    </row>
    <row r="11" spans="1:12" ht="8.1" customHeight="1"/>
    <row r="12" spans="1:12" ht="15.95" customHeight="1">
      <c r="A12" s="209" t="s">
        <v>146</v>
      </c>
      <c r="B12" s="211" t="s">
        <v>147</v>
      </c>
      <c r="C12" s="212"/>
      <c r="D12" s="212"/>
      <c r="E12" s="213"/>
      <c r="F12" s="214" t="s">
        <v>148</v>
      </c>
      <c r="G12" s="215"/>
      <c r="H12" s="216" t="s">
        <v>149</v>
      </c>
    </row>
    <row r="13" spans="1:12" ht="15.95" customHeight="1">
      <c r="A13" s="210"/>
      <c r="B13" s="218" t="s">
        <v>105</v>
      </c>
      <c r="C13" s="219"/>
      <c r="D13" s="219"/>
      <c r="E13" s="220"/>
      <c r="F13" s="70" t="s">
        <v>106</v>
      </c>
      <c r="G13" s="70" t="s">
        <v>107</v>
      </c>
      <c r="H13" s="217"/>
    </row>
    <row r="14" spans="1:12" ht="24" customHeight="1">
      <c r="A14" s="134"/>
      <c r="B14" s="224" t="s">
        <v>249</v>
      </c>
      <c r="C14" s="225"/>
      <c r="D14" s="225"/>
      <c r="E14" s="226"/>
      <c r="F14" s="71"/>
      <c r="G14" s="71"/>
      <c r="H14" s="72"/>
    </row>
    <row r="15" spans="1:12" ht="21.95" customHeight="1">
      <c r="A15" s="134" t="s">
        <v>0</v>
      </c>
      <c r="B15" s="224" t="s">
        <v>248</v>
      </c>
      <c r="C15" s="225"/>
      <c r="D15" s="225"/>
      <c r="E15" s="226"/>
      <c r="F15" s="71"/>
      <c r="G15" s="71"/>
      <c r="H15" s="72"/>
    </row>
    <row r="16" spans="1:12" ht="28.5" customHeight="1">
      <c r="A16" s="135"/>
      <c r="B16" s="227" t="s">
        <v>250</v>
      </c>
      <c r="C16" s="228"/>
      <c r="D16" s="228"/>
      <c r="E16" s="229"/>
      <c r="F16" s="73"/>
      <c r="G16" s="73"/>
      <c r="H16" s="74"/>
    </row>
    <row r="17" spans="1:8" ht="21.95" customHeight="1">
      <c r="A17" s="136"/>
      <c r="B17" s="230"/>
      <c r="C17" s="231"/>
      <c r="D17" s="231"/>
      <c r="E17" s="232"/>
      <c r="F17" s="75"/>
      <c r="G17" s="75"/>
      <c r="H17" s="76"/>
    </row>
    <row r="18" spans="1:8" ht="21.95" customHeight="1">
      <c r="A18" s="135"/>
      <c r="B18" s="227" t="s">
        <v>251</v>
      </c>
      <c r="C18" s="228"/>
      <c r="D18" s="228"/>
      <c r="E18" s="229"/>
      <c r="F18" s="73"/>
      <c r="G18" s="73"/>
      <c r="H18" s="74"/>
    </row>
    <row r="19" spans="1:8" ht="21.95" customHeight="1">
      <c r="A19" s="136"/>
      <c r="B19" s="230"/>
      <c r="C19" s="231"/>
      <c r="D19" s="231"/>
      <c r="E19" s="232"/>
      <c r="F19" s="75"/>
      <c r="G19" s="75"/>
      <c r="H19" s="76"/>
    </row>
    <row r="20" spans="1:8" ht="21.95" customHeight="1">
      <c r="A20" s="137" t="s">
        <v>0</v>
      </c>
      <c r="B20" s="221" t="s">
        <v>322</v>
      </c>
      <c r="C20" s="222"/>
      <c r="D20" s="222"/>
      <c r="E20" s="223"/>
      <c r="F20" s="71"/>
      <c r="G20" s="71"/>
      <c r="H20" s="72"/>
    </row>
    <row r="21" spans="1:8" ht="21.95" customHeight="1">
      <c r="A21" s="137" t="s">
        <v>1</v>
      </c>
      <c r="B21" s="221" t="s">
        <v>291</v>
      </c>
      <c r="C21" s="222"/>
      <c r="D21" s="222"/>
      <c r="E21" s="223"/>
      <c r="F21" s="71"/>
      <c r="G21" s="71"/>
      <c r="H21" s="72"/>
    </row>
    <row r="22" spans="1:8" ht="27" customHeight="1">
      <c r="A22" s="137" t="s">
        <v>2</v>
      </c>
      <c r="B22" s="221" t="s">
        <v>292</v>
      </c>
      <c r="C22" s="222"/>
      <c r="D22" s="222"/>
      <c r="E22" s="223"/>
      <c r="F22" s="71"/>
      <c r="G22" s="71"/>
      <c r="H22" s="72"/>
    </row>
    <row r="23" spans="1:8" ht="21.95" customHeight="1">
      <c r="A23" s="137" t="s">
        <v>3</v>
      </c>
      <c r="B23" s="221" t="s">
        <v>293</v>
      </c>
      <c r="C23" s="222"/>
      <c r="D23" s="222"/>
      <c r="E23" s="223"/>
      <c r="F23" s="71"/>
      <c r="G23" s="71"/>
      <c r="H23" s="72"/>
    </row>
    <row r="24" spans="1:8" ht="27" customHeight="1">
      <c r="A24" s="137" t="s">
        <v>4</v>
      </c>
      <c r="B24" s="233" t="s">
        <v>330</v>
      </c>
      <c r="C24" s="234"/>
      <c r="D24" s="234"/>
      <c r="E24" s="235"/>
      <c r="F24" s="71"/>
      <c r="G24" s="71"/>
      <c r="H24" s="72"/>
    </row>
    <row r="25" spans="1:8" ht="25.5" customHeight="1">
      <c r="A25" s="137" t="s">
        <v>128</v>
      </c>
      <c r="B25" s="221" t="s">
        <v>294</v>
      </c>
      <c r="C25" s="222"/>
      <c r="D25" s="222"/>
      <c r="E25" s="223"/>
      <c r="F25" s="71"/>
      <c r="G25" s="71"/>
      <c r="H25" s="72"/>
    </row>
    <row r="26" spans="1:8" ht="21.95" customHeight="1">
      <c r="A26" s="137" t="s">
        <v>132</v>
      </c>
      <c r="B26" s="221" t="s">
        <v>318</v>
      </c>
      <c r="C26" s="222"/>
      <c r="D26" s="222"/>
      <c r="E26" s="223"/>
      <c r="F26" s="71"/>
      <c r="G26" s="71"/>
      <c r="H26" s="72"/>
    </row>
    <row r="27" spans="1:8" ht="21.95" customHeight="1">
      <c r="A27" s="137" t="s">
        <v>133</v>
      </c>
      <c r="B27" s="221" t="s">
        <v>295</v>
      </c>
      <c r="C27" s="222"/>
      <c r="D27" s="222"/>
      <c r="E27" s="223"/>
      <c r="F27" s="71"/>
      <c r="G27" s="71"/>
      <c r="H27" s="72"/>
    </row>
    <row r="28" spans="1:8" ht="21.95" customHeight="1">
      <c r="A28" s="137" t="s">
        <v>180</v>
      </c>
      <c r="B28" s="221" t="s">
        <v>296</v>
      </c>
      <c r="C28" s="222"/>
      <c r="D28" s="222"/>
      <c r="E28" s="223"/>
      <c r="F28" s="71"/>
      <c r="G28" s="71"/>
      <c r="H28" s="72"/>
    </row>
    <row r="29" spans="1:8" ht="21.95" customHeight="1">
      <c r="A29" s="137" t="s">
        <v>181</v>
      </c>
      <c r="B29" s="221" t="s">
        <v>297</v>
      </c>
      <c r="C29" s="222"/>
      <c r="D29" s="222"/>
      <c r="E29" s="223"/>
      <c r="F29" s="71"/>
      <c r="G29" s="71"/>
      <c r="H29" s="72"/>
    </row>
    <row r="30" spans="1:8" ht="21.95" customHeight="1">
      <c r="A30" s="137" t="s">
        <v>263</v>
      </c>
      <c r="B30" s="221" t="s">
        <v>329</v>
      </c>
      <c r="C30" s="222"/>
      <c r="D30" s="222"/>
      <c r="E30" s="223"/>
      <c r="F30" s="71"/>
      <c r="G30" s="71"/>
      <c r="H30" s="72"/>
    </row>
    <row r="31" spans="1:8" ht="26.25" customHeight="1">
      <c r="A31" s="137" t="s">
        <v>264</v>
      </c>
      <c r="B31" s="221" t="s">
        <v>298</v>
      </c>
      <c r="C31" s="222"/>
      <c r="D31" s="222"/>
      <c r="E31" s="223"/>
      <c r="F31" s="71"/>
      <c r="G31" s="71"/>
      <c r="H31" s="72"/>
    </row>
    <row r="32" spans="1:8" ht="21.95" customHeight="1">
      <c r="A32" s="137" t="s">
        <v>265</v>
      </c>
      <c r="B32" s="221" t="s">
        <v>299</v>
      </c>
      <c r="C32" s="222"/>
      <c r="D32" s="222"/>
      <c r="E32" s="223"/>
      <c r="F32" s="71"/>
      <c r="G32" s="71"/>
      <c r="H32" s="72"/>
    </row>
    <row r="33" spans="1:8" ht="21.95" customHeight="1">
      <c r="A33" s="137" t="s">
        <v>266</v>
      </c>
      <c r="B33" s="221" t="s">
        <v>300</v>
      </c>
      <c r="C33" s="222"/>
      <c r="D33" s="222"/>
      <c r="E33" s="223"/>
      <c r="F33" s="71"/>
      <c r="G33" s="71"/>
      <c r="H33" s="72"/>
    </row>
    <row r="34" spans="1:8" ht="21.95" customHeight="1">
      <c r="A34" s="137" t="s">
        <v>267</v>
      </c>
      <c r="B34" s="221" t="s">
        <v>301</v>
      </c>
      <c r="C34" s="222"/>
      <c r="D34" s="222"/>
      <c r="E34" s="223"/>
      <c r="F34" s="71"/>
      <c r="G34" s="71"/>
      <c r="H34" s="72"/>
    </row>
    <row r="35" spans="1:8" ht="31.5" customHeight="1">
      <c r="A35" s="137" t="s">
        <v>268</v>
      </c>
      <c r="B35" s="221" t="s">
        <v>302</v>
      </c>
      <c r="C35" s="222"/>
      <c r="D35" s="222"/>
      <c r="E35" s="223"/>
      <c r="F35" s="71"/>
      <c r="G35" s="71"/>
      <c r="H35" s="72"/>
    </row>
    <row r="36" spans="1:8" ht="21.95" customHeight="1">
      <c r="A36" s="137" t="s">
        <v>288</v>
      </c>
      <c r="B36" s="221" t="s">
        <v>303</v>
      </c>
      <c r="C36" s="222"/>
      <c r="D36" s="222"/>
      <c r="E36" s="223"/>
      <c r="F36" s="71"/>
      <c r="G36" s="71"/>
      <c r="H36" s="72"/>
    </row>
    <row r="37" spans="1:8" ht="21.95" customHeight="1">
      <c r="A37" s="137" t="s">
        <v>309</v>
      </c>
      <c r="B37" s="221" t="s">
        <v>304</v>
      </c>
      <c r="C37" s="222"/>
      <c r="D37" s="222"/>
      <c r="E37" s="223"/>
      <c r="F37" s="71"/>
      <c r="G37" s="71"/>
      <c r="H37" s="72"/>
    </row>
    <row r="38" spans="1:8" ht="21.95" customHeight="1">
      <c r="A38" s="137" t="s">
        <v>310</v>
      </c>
      <c r="B38" s="221" t="s">
        <v>305</v>
      </c>
      <c r="C38" s="222"/>
      <c r="D38" s="222"/>
      <c r="E38" s="223"/>
      <c r="F38" s="71"/>
      <c r="G38" s="71"/>
      <c r="H38" s="72"/>
    </row>
    <row r="39" spans="1:8" ht="21.95" customHeight="1">
      <c r="A39" s="137" t="s">
        <v>311</v>
      </c>
      <c r="B39" s="221" t="s">
        <v>306</v>
      </c>
      <c r="C39" s="222"/>
      <c r="D39" s="222"/>
      <c r="E39" s="223"/>
      <c r="F39" s="71"/>
      <c r="G39" s="71"/>
      <c r="H39" s="72"/>
    </row>
    <row r="40" spans="1:8" ht="21.95" customHeight="1">
      <c r="A40" s="137" t="s">
        <v>312</v>
      </c>
      <c r="B40" s="221" t="s">
        <v>307</v>
      </c>
      <c r="C40" s="222"/>
      <c r="D40" s="222"/>
      <c r="E40" s="223"/>
      <c r="F40" s="71"/>
      <c r="G40" s="71"/>
      <c r="H40" s="72"/>
    </row>
    <row r="41" spans="1:8" ht="21.95" customHeight="1">
      <c r="A41" s="137" t="s">
        <v>313</v>
      </c>
      <c r="B41" s="221" t="s">
        <v>323</v>
      </c>
      <c r="C41" s="222"/>
      <c r="D41" s="222"/>
      <c r="E41" s="223"/>
      <c r="F41" s="71"/>
      <c r="G41" s="71"/>
      <c r="H41" s="72"/>
    </row>
    <row r="42" spans="1:8" ht="21.95" customHeight="1">
      <c r="A42" s="137" t="s">
        <v>314</v>
      </c>
      <c r="B42" s="221" t="s">
        <v>308</v>
      </c>
      <c r="C42" s="222"/>
      <c r="D42" s="222"/>
      <c r="E42" s="223"/>
      <c r="F42" s="71"/>
      <c r="G42" s="71"/>
      <c r="H42" s="72"/>
    </row>
    <row r="43" spans="1:8" ht="30.75" customHeight="1">
      <c r="A43" s="137" t="s">
        <v>315</v>
      </c>
      <c r="B43" s="221" t="s">
        <v>325</v>
      </c>
      <c r="C43" s="222"/>
      <c r="D43" s="222"/>
      <c r="E43" s="223"/>
      <c r="F43" s="71"/>
      <c r="G43" s="71"/>
      <c r="H43" s="72"/>
    </row>
    <row r="44" spans="1:8" ht="21.95" customHeight="1">
      <c r="A44" s="137" t="s">
        <v>316</v>
      </c>
      <c r="B44" s="221" t="s">
        <v>319</v>
      </c>
      <c r="C44" s="222"/>
      <c r="D44" s="222"/>
      <c r="E44" s="223"/>
      <c r="F44" s="71"/>
      <c r="G44" s="71"/>
      <c r="H44" s="72"/>
    </row>
    <row r="45" spans="1:8" ht="26.25" customHeight="1">
      <c r="A45" s="137" t="s">
        <v>317</v>
      </c>
      <c r="B45" s="221" t="s">
        <v>324</v>
      </c>
      <c r="C45" s="222"/>
      <c r="D45" s="222"/>
      <c r="E45" s="223"/>
      <c r="F45" s="71"/>
      <c r="G45" s="71"/>
      <c r="H45" s="72"/>
    </row>
    <row r="46" spans="1:8" ht="21.95" customHeight="1">
      <c r="A46" s="134" t="s">
        <v>1</v>
      </c>
      <c r="B46" s="224" t="s">
        <v>253</v>
      </c>
      <c r="C46" s="225"/>
      <c r="D46" s="225"/>
      <c r="E46" s="226"/>
      <c r="F46" s="71"/>
      <c r="G46" s="71"/>
      <c r="H46" s="72"/>
    </row>
    <row r="47" spans="1:8" ht="28.5" customHeight="1">
      <c r="A47" s="135"/>
      <c r="B47" s="227" t="s">
        <v>254</v>
      </c>
      <c r="C47" s="228"/>
      <c r="D47" s="228"/>
      <c r="E47" s="229"/>
      <c r="F47" s="73"/>
      <c r="G47" s="73"/>
      <c r="H47" s="74"/>
    </row>
    <row r="48" spans="1:8" ht="21.95" customHeight="1">
      <c r="A48" s="136"/>
      <c r="B48" s="230"/>
      <c r="C48" s="231"/>
      <c r="D48" s="231"/>
      <c r="E48" s="232"/>
      <c r="F48" s="75"/>
      <c r="G48" s="75"/>
      <c r="H48" s="76"/>
    </row>
    <row r="49" spans="1:8" ht="21.95" customHeight="1">
      <c r="A49" s="135"/>
      <c r="B49" s="227" t="s">
        <v>255</v>
      </c>
      <c r="C49" s="228"/>
      <c r="D49" s="228"/>
      <c r="E49" s="229"/>
      <c r="F49" s="73"/>
      <c r="G49" s="73"/>
      <c r="H49" s="74"/>
    </row>
    <row r="50" spans="1:8" ht="21.95" customHeight="1">
      <c r="A50" s="136"/>
      <c r="B50" s="230"/>
      <c r="C50" s="231"/>
      <c r="D50" s="231"/>
      <c r="E50" s="232"/>
      <c r="F50" s="75"/>
      <c r="G50" s="75"/>
      <c r="H50" s="76"/>
    </row>
    <row r="51" spans="1:8" ht="36" customHeight="1">
      <c r="A51" s="136" t="s">
        <v>0</v>
      </c>
      <c r="B51" s="237" t="s">
        <v>320</v>
      </c>
      <c r="C51" s="238"/>
      <c r="D51" s="238"/>
      <c r="E51" s="239"/>
      <c r="F51" s="75"/>
      <c r="G51" s="75"/>
      <c r="H51" s="76"/>
    </row>
    <row r="52" spans="1:8" ht="21.95" customHeight="1">
      <c r="A52" s="136" t="s">
        <v>1</v>
      </c>
      <c r="B52" s="200" t="s">
        <v>327</v>
      </c>
      <c r="C52" s="201"/>
      <c r="D52" s="201"/>
      <c r="E52" s="202"/>
      <c r="F52" s="75"/>
      <c r="G52" s="75"/>
      <c r="H52" s="76"/>
    </row>
    <row r="53" spans="1:8" ht="21.95" customHeight="1">
      <c r="A53" s="136" t="s">
        <v>2</v>
      </c>
      <c r="B53" s="200" t="s">
        <v>321</v>
      </c>
      <c r="C53" s="201"/>
      <c r="D53" s="201"/>
      <c r="E53" s="202"/>
      <c r="F53" s="75"/>
      <c r="G53" s="75"/>
      <c r="H53" s="76"/>
    </row>
    <row r="54" spans="1:8" ht="21.95" customHeight="1">
      <c r="A54" s="136" t="s">
        <v>3</v>
      </c>
      <c r="B54" s="200" t="s">
        <v>328</v>
      </c>
      <c r="C54" s="201"/>
      <c r="D54" s="201"/>
      <c r="E54" s="202"/>
      <c r="F54" s="75"/>
      <c r="G54" s="75"/>
      <c r="H54" s="76"/>
    </row>
    <row r="55" spans="1:8" ht="21.95" customHeight="1">
      <c r="A55" s="136" t="s">
        <v>4</v>
      </c>
      <c r="B55" s="221" t="s">
        <v>326</v>
      </c>
      <c r="C55" s="222"/>
      <c r="D55" s="222"/>
      <c r="E55" s="223"/>
      <c r="F55" s="71"/>
      <c r="G55" s="71"/>
      <c r="H55" s="72"/>
    </row>
    <row r="56" spans="1:8" ht="12" customHeight="1">
      <c r="C56" s="8"/>
    </row>
    <row r="57" spans="1:8" ht="12" customHeight="1">
      <c r="A57" s="236" t="s">
        <v>108</v>
      </c>
      <c r="B57" s="236"/>
      <c r="C57" s="77"/>
      <c r="D57" s="47"/>
      <c r="E57" s="47"/>
      <c r="F57" s="47"/>
      <c r="G57" s="47"/>
      <c r="H57" s="47"/>
    </row>
    <row r="58" spans="1:8" ht="5.0999999999999996" customHeight="1">
      <c r="A58" s="240"/>
      <c r="B58" s="240"/>
      <c r="C58" s="240"/>
      <c r="D58" s="240"/>
      <c r="E58" s="240"/>
      <c r="F58" s="240"/>
      <c r="G58" s="240"/>
      <c r="H58" s="240"/>
    </row>
    <row r="59" spans="1:8" ht="26.1" customHeight="1">
      <c r="A59" s="181" t="s">
        <v>150</v>
      </c>
      <c r="B59" s="181"/>
      <c r="C59" s="181"/>
      <c r="D59" s="181"/>
      <c r="E59" s="181"/>
      <c r="F59" s="181"/>
      <c r="G59" s="181"/>
      <c r="H59" s="181"/>
    </row>
    <row r="60" spans="1:8" s="78" customFormat="1" ht="40.5" customHeight="1">
      <c r="A60" s="169" t="s">
        <v>252</v>
      </c>
      <c r="B60" s="169"/>
      <c r="C60" s="169"/>
      <c r="D60" s="169"/>
      <c r="E60" s="169"/>
      <c r="F60" s="169"/>
      <c r="G60" s="169"/>
      <c r="H60" s="169"/>
    </row>
    <row r="61" spans="1:8" ht="14.1" customHeight="1">
      <c r="C61" s="8"/>
    </row>
    <row r="62" spans="1:8" ht="14.1" customHeight="1">
      <c r="C62" s="8"/>
    </row>
    <row r="63" spans="1:8" ht="15.95" customHeight="1">
      <c r="A63" s="24">
        <f>'Ponudbeni list'!C22</f>
        <v>0</v>
      </c>
      <c r="B63" s="24"/>
      <c r="C63" s="8"/>
      <c r="D63" s="241" t="s">
        <v>38</v>
      </c>
      <c r="E63" s="241"/>
      <c r="F63" s="241"/>
      <c r="G63" s="241"/>
      <c r="H63" s="241"/>
    </row>
    <row r="64" spans="1:8" ht="9.9499999999999993" customHeight="1">
      <c r="A64" s="242" t="s">
        <v>37</v>
      </c>
      <c r="B64" s="242"/>
      <c r="C64" s="8"/>
      <c r="D64" s="241"/>
      <c r="E64" s="241"/>
      <c r="F64" s="241"/>
      <c r="G64" s="241"/>
      <c r="H64" s="241"/>
    </row>
    <row r="65" spans="2:8" ht="15.95" customHeight="1">
      <c r="B65" s="69"/>
      <c r="C65" s="8"/>
      <c r="D65" s="244">
        <f>'Ponudbeni list'!C27</f>
        <v>0</v>
      </c>
      <c r="E65" s="244"/>
      <c r="F65" s="244"/>
      <c r="G65" s="244"/>
      <c r="H65" s="244"/>
    </row>
    <row r="66" spans="2:8" ht="9.9499999999999993" customHeight="1">
      <c r="B66" s="69"/>
      <c r="C66" s="8"/>
      <c r="D66" s="242" t="s">
        <v>39</v>
      </c>
      <c r="E66" s="242"/>
      <c r="F66" s="242"/>
      <c r="G66" s="242"/>
      <c r="H66" s="242"/>
    </row>
    <row r="67" spans="2:8" ht="14.1" customHeight="1">
      <c r="B67" s="69"/>
      <c r="C67" s="8"/>
      <c r="D67" s="243"/>
      <c r="E67" s="243"/>
      <c r="F67" s="243"/>
      <c r="G67" s="243"/>
      <c r="H67" s="243"/>
    </row>
    <row r="68" spans="2:8" ht="14.1" customHeight="1">
      <c r="B68" s="69"/>
      <c r="C68" s="8"/>
      <c r="D68" s="243"/>
      <c r="E68" s="243"/>
      <c r="F68" s="243"/>
      <c r="G68" s="243"/>
      <c r="H68" s="243"/>
    </row>
    <row r="69" spans="2:8" ht="14.1" customHeight="1">
      <c r="B69" s="69"/>
      <c r="C69" s="8"/>
      <c r="D69" s="241"/>
      <c r="E69" s="241"/>
      <c r="F69" s="241"/>
      <c r="G69" s="241"/>
      <c r="H69" s="241"/>
    </row>
    <row r="70" spans="2:8" ht="14.1" customHeight="1">
      <c r="B70" s="69"/>
      <c r="C70" s="25" t="s">
        <v>109</v>
      </c>
      <c r="D70" s="245"/>
      <c r="E70" s="245"/>
      <c r="F70" s="245"/>
      <c r="G70" s="245"/>
      <c r="H70" s="245"/>
    </row>
    <row r="71" spans="2:8" ht="9.9499999999999993" customHeight="1">
      <c r="B71" s="69"/>
      <c r="C71" s="25"/>
      <c r="D71" s="243" t="s">
        <v>104</v>
      </c>
      <c r="E71" s="243"/>
      <c r="F71" s="243"/>
      <c r="G71" s="243"/>
      <c r="H71" s="243"/>
    </row>
    <row r="72" spans="2:8" ht="15.95" customHeight="1">
      <c r="B72" s="69"/>
      <c r="C72" s="8"/>
      <c r="D72" s="69"/>
      <c r="E72" s="69"/>
      <c r="F72" s="69"/>
      <c r="G72" s="69"/>
      <c r="H72" s="69"/>
    </row>
  </sheetData>
  <mergeCells count="71">
    <mergeCell ref="D71:H71"/>
    <mergeCell ref="D65:H65"/>
    <mergeCell ref="D66:H66"/>
    <mergeCell ref="D67:H67"/>
    <mergeCell ref="D68:H68"/>
    <mergeCell ref="D69:H69"/>
    <mergeCell ref="D70:H70"/>
    <mergeCell ref="A58:H58"/>
    <mergeCell ref="A59:H59"/>
    <mergeCell ref="A60:H60"/>
    <mergeCell ref="D63:H63"/>
    <mergeCell ref="A64:B64"/>
    <mergeCell ref="D64:H64"/>
    <mergeCell ref="A57:B57"/>
    <mergeCell ref="B38:E38"/>
    <mergeCell ref="B39:E39"/>
    <mergeCell ref="B40:E40"/>
    <mergeCell ref="B41:E41"/>
    <mergeCell ref="B42:E42"/>
    <mergeCell ref="B43:E43"/>
    <mergeCell ref="B44:E44"/>
    <mergeCell ref="B45:E45"/>
    <mergeCell ref="B55:E55"/>
    <mergeCell ref="B46:E46"/>
    <mergeCell ref="B47:E47"/>
    <mergeCell ref="B48:E48"/>
    <mergeCell ref="B49:E49"/>
    <mergeCell ref="B50:E50"/>
    <mergeCell ref="B51:E51"/>
    <mergeCell ref="B21:E21"/>
    <mergeCell ref="B22:E22"/>
    <mergeCell ref="B23:E23"/>
    <mergeCell ref="B24:E24"/>
    <mergeCell ref="B37:E37"/>
    <mergeCell ref="B26:E26"/>
    <mergeCell ref="B27:E27"/>
    <mergeCell ref="B28:E28"/>
    <mergeCell ref="B29:E29"/>
    <mergeCell ref="B30:E30"/>
    <mergeCell ref="B31:E31"/>
    <mergeCell ref="B32:E32"/>
    <mergeCell ref="B33:E33"/>
    <mergeCell ref="B34:E34"/>
    <mergeCell ref="B35:E35"/>
    <mergeCell ref="B36:E36"/>
    <mergeCell ref="B16:E16"/>
    <mergeCell ref="B17:E17"/>
    <mergeCell ref="B18:E18"/>
    <mergeCell ref="B19:E19"/>
    <mergeCell ref="B20:E20"/>
    <mergeCell ref="A1:H1"/>
    <mergeCell ref="A2:B2"/>
    <mergeCell ref="C2:H2"/>
    <mergeCell ref="A3:B3"/>
    <mergeCell ref="C3:H3"/>
    <mergeCell ref="B52:E52"/>
    <mergeCell ref="B54:E54"/>
    <mergeCell ref="B53:E53"/>
    <mergeCell ref="A4:B4"/>
    <mergeCell ref="C4:H4"/>
    <mergeCell ref="A7:H7"/>
    <mergeCell ref="A9:H9"/>
    <mergeCell ref="A10:H10"/>
    <mergeCell ref="A12:A13"/>
    <mergeCell ref="B12:E12"/>
    <mergeCell ref="F12:G12"/>
    <mergeCell ref="H12:H13"/>
    <mergeCell ref="B13:E13"/>
    <mergeCell ref="B25:E25"/>
    <mergeCell ref="B14:E14"/>
    <mergeCell ref="B15:E15"/>
  </mergeCells>
  <pageMargins left="0.78740157480314965" right="0.59055118110236227" top="0.47244094488188981" bottom="0.31496062992125984"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J28"/>
  <sheetViews>
    <sheetView zoomScaleNormal="100" workbookViewId="0">
      <selection activeCell="J3" sqref="J3"/>
    </sheetView>
  </sheetViews>
  <sheetFormatPr defaultRowHeight="12.75"/>
  <cols>
    <col min="1" max="1" width="6.28515625" style="11" customWidth="1"/>
    <col min="2" max="2" width="14.140625" style="11" customWidth="1"/>
    <col min="3" max="3" width="25.28515625" style="11" customWidth="1"/>
    <col min="4" max="4" width="8.140625" style="11" customWidth="1"/>
    <col min="5" max="5" width="9.42578125" style="11" customWidth="1"/>
    <col min="6" max="6" width="10.7109375" style="11" customWidth="1"/>
    <col min="7" max="7" width="17.42578125" style="11" customWidth="1"/>
    <col min="8" max="9" width="9.140625" style="11"/>
    <col min="10" max="10" width="83.7109375" style="11" customWidth="1"/>
    <col min="11" max="257" width="9.140625" style="11"/>
    <col min="258" max="258" width="51.5703125" style="11" customWidth="1"/>
    <col min="259" max="259" width="6.85546875" style="11" customWidth="1"/>
    <col min="260" max="260" width="9.28515625" style="11" customWidth="1"/>
    <col min="261" max="261" width="14.28515625" style="11" customWidth="1"/>
    <col min="262" max="262" width="12.5703125" style="11" customWidth="1"/>
    <col min="263" max="263" width="39.42578125" style="11" customWidth="1"/>
    <col min="264" max="513" width="9.140625" style="11"/>
    <col min="514" max="514" width="51.5703125" style="11" customWidth="1"/>
    <col min="515" max="515" width="6.85546875" style="11" customWidth="1"/>
    <col min="516" max="516" width="9.28515625" style="11" customWidth="1"/>
    <col min="517" max="517" width="14.28515625" style="11" customWidth="1"/>
    <col min="518" max="518" width="12.5703125" style="11" customWidth="1"/>
    <col min="519" max="519" width="39.42578125" style="11" customWidth="1"/>
    <col min="520" max="769" width="9.140625" style="11"/>
    <col min="770" max="770" width="51.5703125" style="11" customWidth="1"/>
    <col min="771" max="771" width="6.85546875" style="11" customWidth="1"/>
    <col min="772" max="772" width="9.28515625" style="11" customWidth="1"/>
    <col min="773" max="773" width="14.28515625" style="11" customWidth="1"/>
    <col min="774" max="774" width="12.5703125" style="11" customWidth="1"/>
    <col min="775" max="775" width="39.42578125" style="11" customWidth="1"/>
    <col min="776" max="1025" width="9.140625" style="11"/>
    <col min="1026" max="1026" width="51.5703125" style="11" customWidth="1"/>
    <col min="1027" max="1027" width="6.85546875" style="11" customWidth="1"/>
    <col min="1028" max="1028" width="9.28515625" style="11" customWidth="1"/>
    <col min="1029" max="1029" width="14.28515625" style="11" customWidth="1"/>
    <col min="1030" max="1030" width="12.5703125" style="11" customWidth="1"/>
    <col min="1031" max="1031" width="39.42578125" style="11" customWidth="1"/>
    <col min="1032" max="1281" width="9.140625" style="11"/>
    <col min="1282" max="1282" width="51.5703125" style="11" customWidth="1"/>
    <col min="1283" max="1283" width="6.85546875" style="11" customWidth="1"/>
    <col min="1284" max="1284" width="9.28515625" style="11" customWidth="1"/>
    <col min="1285" max="1285" width="14.28515625" style="11" customWidth="1"/>
    <col min="1286" max="1286" width="12.5703125" style="11" customWidth="1"/>
    <col min="1287" max="1287" width="39.42578125" style="11" customWidth="1"/>
    <col min="1288" max="1537" width="9.140625" style="11"/>
    <col min="1538" max="1538" width="51.5703125" style="11" customWidth="1"/>
    <col min="1539" max="1539" width="6.85546875" style="11" customWidth="1"/>
    <col min="1540" max="1540" width="9.28515625" style="11" customWidth="1"/>
    <col min="1541" max="1541" width="14.28515625" style="11" customWidth="1"/>
    <col min="1542" max="1542" width="12.5703125" style="11" customWidth="1"/>
    <col min="1543" max="1543" width="39.42578125" style="11" customWidth="1"/>
    <col min="1544" max="1793" width="9.140625" style="11"/>
    <col min="1794" max="1794" width="51.5703125" style="11" customWidth="1"/>
    <col min="1795" max="1795" width="6.85546875" style="11" customWidth="1"/>
    <col min="1796" max="1796" width="9.28515625" style="11" customWidth="1"/>
    <col min="1797" max="1797" width="14.28515625" style="11" customWidth="1"/>
    <col min="1798" max="1798" width="12.5703125" style="11" customWidth="1"/>
    <col min="1799" max="1799" width="39.42578125" style="11" customWidth="1"/>
    <col min="1800" max="2049" width="9.140625" style="11"/>
    <col min="2050" max="2050" width="51.5703125" style="11" customWidth="1"/>
    <col min="2051" max="2051" width="6.85546875" style="11" customWidth="1"/>
    <col min="2052" max="2052" width="9.28515625" style="11" customWidth="1"/>
    <col min="2053" max="2053" width="14.28515625" style="11" customWidth="1"/>
    <col min="2054" max="2054" width="12.5703125" style="11" customWidth="1"/>
    <col min="2055" max="2055" width="39.42578125" style="11" customWidth="1"/>
    <col min="2056" max="2305" width="9.140625" style="11"/>
    <col min="2306" max="2306" width="51.5703125" style="11" customWidth="1"/>
    <col min="2307" max="2307" width="6.85546875" style="11" customWidth="1"/>
    <col min="2308" max="2308" width="9.28515625" style="11" customWidth="1"/>
    <col min="2309" max="2309" width="14.28515625" style="11" customWidth="1"/>
    <col min="2310" max="2310" width="12.5703125" style="11" customWidth="1"/>
    <col min="2311" max="2311" width="39.42578125" style="11" customWidth="1"/>
    <col min="2312" max="2561" width="9.140625" style="11"/>
    <col min="2562" max="2562" width="51.5703125" style="11" customWidth="1"/>
    <col min="2563" max="2563" width="6.85546875" style="11" customWidth="1"/>
    <col min="2564" max="2564" width="9.28515625" style="11" customWidth="1"/>
    <col min="2565" max="2565" width="14.28515625" style="11" customWidth="1"/>
    <col min="2566" max="2566" width="12.5703125" style="11" customWidth="1"/>
    <col min="2567" max="2567" width="39.42578125" style="11" customWidth="1"/>
    <col min="2568" max="2817" width="9.140625" style="11"/>
    <col min="2818" max="2818" width="51.5703125" style="11" customWidth="1"/>
    <col min="2819" max="2819" width="6.85546875" style="11" customWidth="1"/>
    <col min="2820" max="2820" width="9.28515625" style="11" customWidth="1"/>
    <col min="2821" max="2821" width="14.28515625" style="11" customWidth="1"/>
    <col min="2822" max="2822" width="12.5703125" style="11" customWidth="1"/>
    <col min="2823" max="2823" width="39.42578125" style="11" customWidth="1"/>
    <col min="2824" max="3073" width="9.140625" style="11"/>
    <col min="3074" max="3074" width="51.5703125" style="11" customWidth="1"/>
    <col min="3075" max="3075" width="6.85546875" style="11" customWidth="1"/>
    <col min="3076" max="3076" width="9.28515625" style="11" customWidth="1"/>
    <col min="3077" max="3077" width="14.28515625" style="11" customWidth="1"/>
    <col min="3078" max="3078" width="12.5703125" style="11" customWidth="1"/>
    <col min="3079" max="3079" width="39.42578125" style="11" customWidth="1"/>
    <col min="3080" max="3329" width="9.140625" style="11"/>
    <col min="3330" max="3330" width="51.5703125" style="11" customWidth="1"/>
    <col min="3331" max="3331" width="6.85546875" style="11" customWidth="1"/>
    <col min="3332" max="3332" width="9.28515625" style="11" customWidth="1"/>
    <col min="3333" max="3333" width="14.28515625" style="11" customWidth="1"/>
    <col min="3334" max="3334" width="12.5703125" style="11" customWidth="1"/>
    <col min="3335" max="3335" width="39.42578125" style="11" customWidth="1"/>
    <col min="3336" max="3585" width="9.140625" style="11"/>
    <col min="3586" max="3586" width="51.5703125" style="11" customWidth="1"/>
    <col min="3587" max="3587" width="6.85546875" style="11" customWidth="1"/>
    <col min="3588" max="3588" width="9.28515625" style="11" customWidth="1"/>
    <col min="3589" max="3589" width="14.28515625" style="11" customWidth="1"/>
    <col min="3590" max="3590" width="12.5703125" style="11" customWidth="1"/>
    <col min="3591" max="3591" width="39.42578125" style="11" customWidth="1"/>
    <col min="3592" max="3841" width="9.140625" style="11"/>
    <col min="3842" max="3842" width="51.5703125" style="11" customWidth="1"/>
    <col min="3843" max="3843" width="6.85546875" style="11" customWidth="1"/>
    <col min="3844" max="3844" width="9.28515625" style="11" customWidth="1"/>
    <col min="3845" max="3845" width="14.28515625" style="11" customWidth="1"/>
    <col min="3846" max="3846" width="12.5703125" style="11" customWidth="1"/>
    <col min="3847" max="3847" width="39.42578125" style="11" customWidth="1"/>
    <col min="3848" max="4097" width="9.140625" style="11"/>
    <col min="4098" max="4098" width="51.5703125" style="11" customWidth="1"/>
    <col min="4099" max="4099" width="6.85546875" style="11" customWidth="1"/>
    <col min="4100" max="4100" width="9.28515625" style="11" customWidth="1"/>
    <col min="4101" max="4101" width="14.28515625" style="11" customWidth="1"/>
    <col min="4102" max="4102" width="12.5703125" style="11" customWidth="1"/>
    <col min="4103" max="4103" width="39.42578125" style="11" customWidth="1"/>
    <col min="4104" max="4353" width="9.140625" style="11"/>
    <col min="4354" max="4354" width="51.5703125" style="11" customWidth="1"/>
    <col min="4355" max="4355" width="6.85546875" style="11" customWidth="1"/>
    <col min="4356" max="4356" width="9.28515625" style="11" customWidth="1"/>
    <col min="4357" max="4357" width="14.28515625" style="11" customWidth="1"/>
    <col min="4358" max="4358" width="12.5703125" style="11" customWidth="1"/>
    <col min="4359" max="4359" width="39.42578125" style="11" customWidth="1"/>
    <col min="4360" max="4609" width="9.140625" style="11"/>
    <col min="4610" max="4610" width="51.5703125" style="11" customWidth="1"/>
    <col min="4611" max="4611" width="6.85546875" style="11" customWidth="1"/>
    <col min="4612" max="4612" width="9.28515625" style="11" customWidth="1"/>
    <col min="4613" max="4613" width="14.28515625" style="11" customWidth="1"/>
    <col min="4614" max="4614" width="12.5703125" style="11" customWidth="1"/>
    <col min="4615" max="4615" width="39.42578125" style="11" customWidth="1"/>
    <col min="4616" max="4865" width="9.140625" style="11"/>
    <col min="4866" max="4866" width="51.5703125" style="11" customWidth="1"/>
    <col min="4867" max="4867" width="6.85546875" style="11" customWidth="1"/>
    <col min="4868" max="4868" width="9.28515625" style="11" customWidth="1"/>
    <col min="4869" max="4869" width="14.28515625" style="11" customWidth="1"/>
    <col min="4870" max="4870" width="12.5703125" style="11" customWidth="1"/>
    <col min="4871" max="4871" width="39.42578125" style="11" customWidth="1"/>
    <col min="4872" max="5121" width="9.140625" style="11"/>
    <col min="5122" max="5122" width="51.5703125" style="11" customWidth="1"/>
    <col min="5123" max="5123" width="6.85546875" style="11" customWidth="1"/>
    <col min="5124" max="5124" width="9.28515625" style="11" customWidth="1"/>
    <col min="5125" max="5125" width="14.28515625" style="11" customWidth="1"/>
    <col min="5126" max="5126" width="12.5703125" style="11" customWidth="1"/>
    <col min="5127" max="5127" width="39.42578125" style="11" customWidth="1"/>
    <col min="5128" max="5377" width="9.140625" style="11"/>
    <col min="5378" max="5378" width="51.5703125" style="11" customWidth="1"/>
    <col min="5379" max="5379" width="6.85546875" style="11" customWidth="1"/>
    <col min="5380" max="5380" width="9.28515625" style="11" customWidth="1"/>
    <col min="5381" max="5381" width="14.28515625" style="11" customWidth="1"/>
    <col min="5382" max="5382" width="12.5703125" style="11" customWidth="1"/>
    <col min="5383" max="5383" width="39.42578125" style="11" customWidth="1"/>
    <col min="5384" max="5633" width="9.140625" style="11"/>
    <col min="5634" max="5634" width="51.5703125" style="11" customWidth="1"/>
    <col min="5635" max="5635" width="6.85546875" style="11" customWidth="1"/>
    <col min="5636" max="5636" width="9.28515625" style="11" customWidth="1"/>
    <col min="5637" max="5637" width="14.28515625" style="11" customWidth="1"/>
    <col min="5638" max="5638" width="12.5703125" style="11" customWidth="1"/>
    <col min="5639" max="5639" width="39.42578125" style="11" customWidth="1"/>
    <col min="5640" max="5889" width="9.140625" style="11"/>
    <col min="5890" max="5890" width="51.5703125" style="11" customWidth="1"/>
    <col min="5891" max="5891" width="6.85546875" style="11" customWidth="1"/>
    <col min="5892" max="5892" width="9.28515625" style="11" customWidth="1"/>
    <col min="5893" max="5893" width="14.28515625" style="11" customWidth="1"/>
    <col min="5894" max="5894" width="12.5703125" style="11" customWidth="1"/>
    <col min="5895" max="5895" width="39.42578125" style="11" customWidth="1"/>
    <col min="5896" max="6145" width="9.140625" style="11"/>
    <col min="6146" max="6146" width="51.5703125" style="11" customWidth="1"/>
    <col min="6147" max="6147" width="6.85546875" style="11" customWidth="1"/>
    <col min="6148" max="6148" width="9.28515625" style="11" customWidth="1"/>
    <col min="6149" max="6149" width="14.28515625" style="11" customWidth="1"/>
    <col min="6150" max="6150" width="12.5703125" style="11" customWidth="1"/>
    <col min="6151" max="6151" width="39.42578125" style="11" customWidth="1"/>
    <col min="6152" max="6401" width="9.140625" style="11"/>
    <col min="6402" max="6402" width="51.5703125" style="11" customWidth="1"/>
    <col min="6403" max="6403" width="6.85546875" style="11" customWidth="1"/>
    <col min="6404" max="6404" width="9.28515625" style="11" customWidth="1"/>
    <col min="6405" max="6405" width="14.28515625" style="11" customWidth="1"/>
    <col min="6406" max="6406" width="12.5703125" style="11" customWidth="1"/>
    <col min="6407" max="6407" width="39.42578125" style="11" customWidth="1"/>
    <col min="6408" max="6657" width="9.140625" style="11"/>
    <col min="6658" max="6658" width="51.5703125" style="11" customWidth="1"/>
    <col min="6659" max="6659" width="6.85546875" style="11" customWidth="1"/>
    <col min="6660" max="6660" width="9.28515625" style="11" customWidth="1"/>
    <col min="6661" max="6661" width="14.28515625" style="11" customWidth="1"/>
    <col min="6662" max="6662" width="12.5703125" style="11" customWidth="1"/>
    <col min="6663" max="6663" width="39.42578125" style="11" customWidth="1"/>
    <col min="6664" max="6913" width="9.140625" style="11"/>
    <col min="6914" max="6914" width="51.5703125" style="11" customWidth="1"/>
    <col min="6915" max="6915" width="6.85546875" style="11" customWidth="1"/>
    <col min="6916" max="6916" width="9.28515625" style="11" customWidth="1"/>
    <col min="6917" max="6917" width="14.28515625" style="11" customWidth="1"/>
    <col min="6918" max="6918" width="12.5703125" style="11" customWidth="1"/>
    <col min="6919" max="6919" width="39.42578125" style="11" customWidth="1"/>
    <col min="6920" max="7169" width="9.140625" style="11"/>
    <col min="7170" max="7170" width="51.5703125" style="11" customWidth="1"/>
    <col min="7171" max="7171" width="6.85546875" style="11" customWidth="1"/>
    <col min="7172" max="7172" width="9.28515625" style="11" customWidth="1"/>
    <col min="7173" max="7173" width="14.28515625" style="11" customWidth="1"/>
    <col min="7174" max="7174" width="12.5703125" style="11" customWidth="1"/>
    <col min="7175" max="7175" width="39.42578125" style="11" customWidth="1"/>
    <col min="7176" max="7425" width="9.140625" style="11"/>
    <col min="7426" max="7426" width="51.5703125" style="11" customWidth="1"/>
    <col min="7427" max="7427" width="6.85546875" style="11" customWidth="1"/>
    <col min="7428" max="7428" width="9.28515625" style="11" customWidth="1"/>
    <col min="7429" max="7429" width="14.28515625" style="11" customWidth="1"/>
    <col min="7430" max="7430" width="12.5703125" style="11" customWidth="1"/>
    <col min="7431" max="7431" width="39.42578125" style="11" customWidth="1"/>
    <col min="7432" max="7681" width="9.140625" style="11"/>
    <col min="7682" max="7682" width="51.5703125" style="11" customWidth="1"/>
    <col min="7683" max="7683" width="6.85546875" style="11" customWidth="1"/>
    <col min="7684" max="7684" width="9.28515625" style="11" customWidth="1"/>
    <col min="7685" max="7685" width="14.28515625" style="11" customWidth="1"/>
    <col min="7686" max="7686" width="12.5703125" style="11" customWidth="1"/>
    <col min="7687" max="7687" width="39.42578125" style="11" customWidth="1"/>
    <col min="7688" max="7937" width="9.140625" style="11"/>
    <col min="7938" max="7938" width="51.5703125" style="11" customWidth="1"/>
    <col min="7939" max="7939" width="6.85546875" style="11" customWidth="1"/>
    <col min="7940" max="7940" width="9.28515625" style="11" customWidth="1"/>
    <col min="7941" max="7941" width="14.28515625" style="11" customWidth="1"/>
    <col min="7942" max="7942" width="12.5703125" style="11" customWidth="1"/>
    <col min="7943" max="7943" width="39.42578125" style="11" customWidth="1"/>
    <col min="7944" max="8193" width="9.140625" style="11"/>
    <col min="8194" max="8194" width="51.5703125" style="11" customWidth="1"/>
    <col min="8195" max="8195" width="6.85546875" style="11" customWidth="1"/>
    <col min="8196" max="8196" width="9.28515625" style="11" customWidth="1"/>
    <col min="8197" max="8197" width="14.28515625" style="11" customWidth="1"/>
    <col min="8198" max="8198" width="12.5703125" style="11" customWidth="1"/>
    <col min="8199" max="8199" width="39.42578125" style="11" customWidth="1"/>
    <col min="8200" max="8449" width="9.140625" style="11"/>
    <col min="8450" max="8450" width="51.5703125" style="11" customWidth="1"/>
    <col min="8451" max="8451" width="6.85546875" style="11" customWidth="1"/>
    <col min="8452" max="8452" width="9.28515625" style="11" customWidth="1"/>
    <col min="8453" max="8453" width="14.28515625" style="11" customWidth="1"/>
    <col min="8454" max="8454" width="12.5703125" style="11" customWidth="1"/>
    <col min="8455" max="8455" width="39.42578125" style="11" customWidth="1"/>
    <col min="8456" max="8705" width="9.140625" style="11"/>
    <col min="8706" max="8706" width="51.5703125" style="11" customWidth="1"/>
    <col min="8707" max="8707" width="6.85546875" style="11" customWidth="1"/>
    <col min="8708" max="8708" width="9.28515625" style="11" customWidth="1"/>
    <col min="8709" max="8709" width="14.28515625" style="11" customWidth="1"/>
    <col min="8710" max="8710" width="12.5703125" style="11" customWidth="1"/>
    <col min="8711" max="8711" width="39.42578125" style="11" customWidth="1"/>
    <col min="8712" max="8961" width="9.140625" style="11"/>
    <col min="8962" max="8962" width="51.5703125" style="11" customWidth="1"/>
    <col min="8963" max="8963" width="6.85546875" style="11" customWidth="1"/>
    <col min="8964" max="8964" width="9.28515625" style="11" customWidth="1"/>
    <col min="8965" max="8965" width="14.28515625" style="11" customWidth="1"/>
    <col min="8966" max="8966" width="12.5703125" style="11" customWidth="1"/>
    <col min="8967" max="8967" width="39.42578125" style="11" customWidth="1"/>
    <col min="8968" max="9217" width="9.140625" style="11"/>
    <col min="9218" max="9218" width="51.5703125" style="11" customWidth="1"/>
    <col min="9219" max="9219" width="6.85546875" style="11" customWidth="1"/>
    <col min="9220" max="9220" width="9.28515625" style="11" customWidth="1"/>
    <col min="9221" max="9221" width="14.28515625" style="11" customWidth="1"/>
    <col min="9222" max="9222" width="12.5703125" style="11" customWidth="1"/>
    <col min="9223" max="9223" width="39.42578125" style="11" customWidth="1"/>
    <col min="9224" max="9473" width="9.140625" style="11"/>
    <col min="9474" max="9474" width="51.5703125" style="11" customWidth="1"/>
    <col min="9475" max="9475" width="6.85546875" style="11" customWidth="1"/>
    <col min="9476" max="9476" width="9.28515625" style="11" customWidth="1"/>
    <col min="9477" max="9477" width="14.28515625" style="11" customWidth="1"/>
    <col min="9478" max="9478" width="12.5703125" style="11" customWidth="1"/>
    <col min="9479" max="9479" width="39.42578125" style="11" customWidth="1"/>
    <col min="9480" max="9729" width="9.140625" style="11"/>
    <col min="9730" max="9730" width="51.5703125" style="11" customWidth="1"/>
    <col min="9731" max="9731" width="6.85546875" style="11" customWidth="1"/>
    <col min="9732" max="9732" width="9.28515625" style="11" customWidth="1"/>
    <col min="9733" max="9733" width="14.28515625" style="11" customWidth="1"/>
    <col min="9734" max="9734" width="12.5703125" style="11" customWidth="1"/>
    <col min="9735" max="9735" width="39.42578125" style="11" customWidth="1"/>
    <col min="9736" max="9985" width="9.140625" style="11"/>
    <col min="9986" max="9986" width="51.5703125" style="11" customWidth="1"/>
    <col min="9987" max="9987" width="6.85546875" style="11" customWidth="1"/>
    <col min="9988" max="9988" width="9.28515625" style="11" customWidth="1"/>
    <col min="9989" max="9989" width="14.28515625" style="11" customWidth="1"/>
    <col min="9990" max="9990" width="12.5703125" style="11" customWidth="1"/>
    <col min="9991" max="9991" width="39.42578125" style="11" customWidth="1"/>
    <col min="9992" max="10241" width="9.140625" style="11"/>
    <col min="10242" max="10242" width="51.5703125" style="11" customWidth="1"/>
    <col min="10243" max="10243" width="6.85546875" style="11" customWidth="1"/>
    <col min="10244" max="10244" width="9.28515625" style="11" customWidth="1"/>
    <col min="10245" max="10245" width="14.28515625" style="11" customWidth="1"/>
    <col min="10246" max="10246" width="12.5703125" style="11" customWidth="1"/>
    <col min="10247" max="10247" width="39.42578125" style="11" customWidth="1"/>
    <col min="10248" max="10497" width="9.140625" style="11"/>
    <col min="10498" max="10498" width="51.5703125" style="11" customWidth="1"/>
    <col min="10499" max="10499" width="6.85546875" style="11" customWidth="1"/>
    <col min="10500" max="10500" width="9.28515625" style="11" customWidth="1"/>
    <col min="10501" max="10501" width="14.28515625" style="11" customWidth="1"/>
    <col min="10502" max="10502" width="12.5703125" style="11" customWidth="1"/>
    <col min="10503" max="10503" width="39.42578125" style="11" customWidth="1"/>
    <col min="10504" max="10753" width="9.140625" style="11"/>
    <col min="10754" max="10754" width="51.5703125" style="11" customWidth="1"/>
    <col min="10755" max="10755" width="6.85546875" style="11" customWidth="1"/>
    <col min="10756" max="10756" width="9.28515625" style="11" customWidth="1"/>
    <col min="10757" max="10757" width="14.28515625" style="11" customWidth="1"/>
    <col min="10758" max="10758" width="12.5703125" style="11" customWidth="1"/>
    <col min="10759" max="10759" width="39.42578125" style="11" customWidth="1"/>
    <col min="10760" max="11009" width="9.140625" style="11"/>
    <col min="11010" max="11010" width="51.5703125" style="11" customWidth="1"/>
    <col min="11011" max="11011" width="6.85546875" style="11" customWidth="1"/>
    <col min="11012" max="11012" width="9.28515625" style="11" customWidth="1"/>
    <col min="11013" max="11013" width="14.28515625" style="11" customWidth="1"/>
    <col min="11014" max="11014" width="12.5703125" style="11" customWidth="1"/>
    <col min="11015" max="11015" width="39.42578125" style="11" customWidth="1"/>
    <col min="11016" max="11265" width="9.140625" style="11"/>
    <col min="11266" max="11266" width="51.5703125" style="11" customWidth="1"/>
    <col min="11267" max="11267" width="6.85546875" style="11" customWidth="1"/>
    <col min="11268" max="11268" width="9.28515625" style="11" customWidth="1"/>
    <col min="11269" max="11269" width="14.28515625" style="11" customWidth="1"/>
    <col min="11270" max="11270" width="12.5703125" style="11" customWidth="1"/>
    <col min="11271" max="11271" width="39.42578125" style="11" customWidth="1"/>
    <col min="11272" max="11521" width="9.140625" style="11"/>
    <col min="11522" max="11522" width="51.5703125" style="11" customWidth="1"/>
    <col min="11523" max="11523" width="6.85546875" style="11" customWidth="1"/>
    <col min="11524" max="11524" width="9.28515625" style="11" customWidth="1"/>
    <col min="11525" max="11525" width="14.28515625" style="11" customWidth="1"/>
    <col min="11526" max="11526" width="12.5703125" style="11" customWidth="1"/>
    <col min="11527" max="11527" width="39.42578125" style="11" customWidth="1"/>
    <col min="11528" max="11777" width="9.140625" style="11"/>
    <col min="11778" max="11778" width="51.5703125" style="11" customWidth="1"/>
    <col min="11779" max="11779" width="6.85546875" style="11" customWidth="1"/>
    <col min="11780" max="11780" width="9.28515625" style="11" customWidth="1"/>
    <col min="11781" max="11781" width="14.28515625" style="11" customWidth="1"/>
    <col min="11782" max="11782" width="12.5703125" style="11" customWidth="1"/>
    <col min="11783" max="11783" width="39.42578125" style="11" customWidth="1"/>
    <col min="11784" max="12033" width="9.140625" style="11"/>
    <col min="12034" max="12034" width="51.5703125" style="11" customWidth="1"/>
    <col min="12035" max="12035" width="6.85546875" style="11" customWidth="1"/>
    <col min="12036" max="12036" width="9.28515625" style="11" customWidth="1"/>
    <col min="12037" max="12037" width="14.28515625" style="11" customWidth="1"/>
    <col min="12038" max="12038" width="12.5703125" style="11" customWidth="1"/>
    <col min="12039" max="12039" width="39.42578125" style="11" customWidth="1"/>
    <col min="12040" max="12289" width="9.140625" style="11"/>
    <col min="12290" max="12290" width="51.5703125" style="11" customWidth="1"/>
    <col min="12291" max="12291" width="6.85546875" style="11" customWidth="1"/>
    <col min="12292" max="12292" width="9.28515625" style="11" customWidth="1"/>
    <col min="12293" max="12293" width="14.28515625" style="11" customWidth="1"/>
    <col min="12294" max="12294" width="12.5703125" style="11" customWidth="1"/>
    <col min="12295" max="12295" width="39.42578125" style="11" customWidth="1"/>
    <col min="12296" max="12545" width="9.140625" style="11"/>
    <col min="12546" max="12546" width="51.5703125" style="11" customWidth="1"/>
    <col min="12547" max="12547" width="6.85546875" style="11" customWidth="1"/>
    <col min="12548" max="12548" width="9.28515625" style="11" customWidth="1"/>
    <col min="12549" max="12549" width="14.28515625" style="11" customWidth="1"/>
    <col min="12550" max="12550" width="12.5703125" style="11" customWidth="1"/>
    <col min="12551" max="12551" width="39.42578125" style="11" customWidth="1"/>
    <col min="12552" max="12801" width="9.140625" style="11"/>
    <col min="12802" max="12802" width="51.5703125" style="11" customWidth="1"/>
    <col min="12803" max="12803" width="6.85546875" style="11" customWidth="1"/>
    <col min="12804" max="12804" width="9.28515625" style="11" customWidth="1"/>
    <col min="12805" max="12805" width="14.28515625" style="11" customWidth="1"/>
    <col min="12806" max="12806" width="12.5703125" style="11" customWidth="1"/>
    <col min="12807" max="12807" width="39.42578125" style="11" customWidth="1"/>
    <col min="12808" max="13057" width="9.140625" style="11"/>
    <col min="13058" max="13058" width="51.5703125" style="11" customWidth="1"/>
    <col min="13059" max="13059" width="6.85546875" style="11" customWidth="1"/>
    <col min="13060" max="13060" width="9.28515625" style="11" customWidth="1"/>
    <col min="13061" max="13061" width="14.28515625" style="11" customWidth="1"/>
    <col min="13062" max="13062" width="12.5703125" style="11" customWidth="1"/>
    <col min="13063" max="13063" width="39.42578125" style="11" customWidth="1"/>
    <col min="13064" max="13313" width="9.140625" style="11"/>
    <col min="13314" max="13314" width="51.5703125" style="11" customWidth="1"/>
    <col min="13315" max="13315" width="6.85546875" style="11" customWidth="1"/>
    <col min="13316" max="13316" width="9.28515625" style="11" customWidth="1"/>
    <col min="13317" max="13317" width="14.28515625" style="11" customWidth="1"/>
    <col min="13318" max="13318" width="12.5703125" style="11" customWidth="1"/>
    <col min="13319" max="13319" width="39.42578125" style="11" customWidth="1"/>
    <col min="13320" max="13569" width="9.140625" style="11"/>
    <col min="13570" max="13570" width="51.5703125" style="11" customWidth="1"/>
    <col min="13571" max="13571" width="6.85546875" style="11" customWidth="1"/>
    <col min="13572" max="13572" width="9.28515625" style="11" customWidth="1"/>
    <col min="13573" max="13573" width="14.28515625" style="11" customWidth="1"/>
    <col min="13574" max="13574" width="12.5703125" style="11" customWidth="1"/>
    <col min="13575" max="13575" width="39.42578125" style="11" customWidth="1"/>
    <col min="13576" max="13825" width="9.140625" style="11"/>
    <col min="13826" max="13826" width="51.5703125" style="11" customWidth="1"/>
    <col min="13827" max="13827" width="6.85546875" style="11" customWidth="1"/>
    <col min="13828" max="13828" width="9.28515625" style="11" customWidth="1"/>
    <col min="13829" max="13829" width="14.28515625" style="11" customWidth="1"/>
    <col min="13830" max="13830" width="12.5703125" style="11" customWidth="1"/>
    <col min="13831" max="13831" width="39.42578125" style="11" customWidth="1"/>
    <col min="13832" max="14081" width="9.140625" style="11"/>
    <col min="14082" max="14082" width="51.5703125" style="11" customWidth="1"/>
    <col min="14083" max="14083" width="6.85546875" style="11" customWidth="1"/>
    <col min="14084" max="14084" width="9.28515625" style="11" customWidth="1"/>
    <col min="14085" max="14085" width="14.28515625" style="11" customWidth="1"/>
    <col min="14086" max="14086" width="12.5703125" style="11" customWidth="1"/>
    <col min="14087" max="14087" width="39.42578125" style="11" customWidth="1"/>
    <col min="14088" max="14337" width="9.140625" style="11"/>
    <col min="14338" max="14338" width="51.5703125" style="11" customWidth="1"/>
    <col min="14339" max="14339" width="6.85546875" style="11" customWidth="1"/>
    <col min="14340" max="14340" width="9.28515625" style="11" customWidth="1"/>
    <col min="14341" max="14341" width="14.28515625" style="11" customWidth="1"/>
    <col min="14342" max="14342" width="12.5703125" style="11" customWidth="1"/>
    <col min="14343" max="14343" width="39.42578125" style="11" customWidth="1"/>
    <col min="14344" max="14593" width="9.140625" style="11"/>
    <col min="14594" max="14594" width="51.5703125" style="11" customWidth="1"/>
    <col min="14595" max="14595" width="6.85546875" style="11" customWidth="1"/>
    <col min="14596" max="14596" width="9.28515625" style="11" customWidth="1"/>
    <col min="14597" max="14597" width="14.28515625" style="11" customWidth="1"/>
    <col min="14598" max="14598" width="12.5703125" style="11" customWidth="1"/>
    <col min="14599" max="14599" width="39.42578125" style="11" customWidth="1"/>
    <col min="14600" max="14849" width="9.140625" style="11"/>
    <col min="14850" max="14850" width="51.5703125" style="11" customWidth="1"/>
    <col min="14851" max="14851" width="6.85546875" style="11" customWidth="1"/>
    <col min="14852" max="14852" width="9.28515625" style="11" customWidth="1"/>
    <col min="14853" max="14853" width="14.28515625" style="11" customWidth="1"/>
    <col min="14854" max="14854" width="12.5703125" style="11" customWidth="1"/>
    <col min="14855" max="14855" width="39.42578125" style="11" customWidth="1"/>
    <col min="14856" max="15105" width="9.140625" style="11"/>
    <col min="15106" max="15106" width="51.5703125" style="11" customWidth="1"/>
    <col min="15107" max="15107" width="6.85546875" style="11" customWidth="1"/>
    <col min="15108" max="15108" width="9.28515625" style="11" customWidth="1"/>
    <col min="15109" max="15109" width="14.28515625" style="11" customWidth="1"/>
    <col min="15110" max="15110" width="12.5703125" style="11" customWidth="1"/>
    <col min="15111" max="15111" width="39.42578125" style="11" customWidth="1"/>
    <col min="15112" max="15361" width="9.140625" style="11"/>
    <col min="15362" max="15362" width="51.5703125" style="11" customWidth="1"/>
    <col min="15363" max="15363" width="6.85546875" style="11" customWidth="1"/>
    <col min="15364" max="15364" width="9.28515625" style="11" customWidth="1"/>
    <col min="15365" max="15365" width="14.28515625" style="11" customWidth="1"/>
    <col min="15366" max="15366" width="12.5703125" style="11" customWidth="1"/>
    <col min="15367" max="15367" width="39.42578125" style="11" customWidth="1"/>
    <col min="15368" max="15617" width="9.140625" style="11"/>
    <col min="15618" max="15618" width="51.5703125" style="11" customWidth="1"/>
    <col min="15619" max="15619" width="6.85546875" style="11" customWidth="1"/>
    <col min="15620" max="15620" width="9.28515625" style="11" customWidth="1"/>
    <col min="15621" max="15621" width="14.28515625" style="11" customWidth="1"/>
    <col min="15622" max="15622" width="12.5703125" style="11" customWidth="1"/>
    <col min="15623" max="15623" width="39.42578125" style="11" customWidth="1"/>
    <col min="15624" max="15873" width="9.140625" style="11"/>
    <col min="15874" max="15874" width="51.5703125" style="11" customWidth="1"/>
    <col min="15875" max="15875" width="6.85546875" style="11" customWidth="1"/>
    <col min="15876" max="15876" width="9.28515625" style="11" customWidth="1"/>
    <col min="15877" max="15877" width="14.28515625" style="11" customWidth="1"/>
    <col min="15878" max="15878" width="12.5703125" style="11" customWidth="1"/>
    <col min="15879" max="15879" width="39.42578125" style="11" customWidth="1"/>
    <col min="15880" max="16129" width="9.140625" style="11"/>
    <col min="16130" max="16130" width="51.5703125" style="11" customWidth="1"/>
    <col min="16131" max="16131" width="6.85546875" style="11" customWidth="1"/>
    <col min="16132" max="16132" width="9.28515625" style="11" customWidth="1"/>
    <col min="16133" max="16133" width="14.28515625" style="11" customWidth="1"/>
    <col min="16134" max="16134" width="12.5703125" style="11" customWidth="1"/>
    <col min="16135" max="16135" width="39.42578125" style="11" customWidth="1"/>
    <col min="16136" max="16384" width="9.140625" style="11"/>
  </cols>
  <sheetData>
    <row r="1" spans="1:10" s="10" customFormat="1" ht="36" customHeight="1" thickTop="1" thickBot="1">
      <c r="A1" s="100" t="s">
        <v>100</v>
      </c>
      <c r="B1" s="100"/>
      <c r="C1" s="100"/>
      <c r="D1" s="100"/>
      <c r="E1" s="100"/>
      <c r="F1" s="100"/>
      <c r="G1" s="105" t="s">
        <v>184</v>
      </c>
      <c r="J1" s="36" t="s">
        <v>108</v>
      </c>
    </row>
    <row r="2" spans="1:10" ht="30" customHeight="1" thickTop="1">
      <c r="A2" s="9" t="s">
        <v>33</v>
      </c>
      <c r="B2" s="9"/>
      <c r="C2" s="246">
        <f>'Ponudbeni list'!C8</f>
        <v>0</v>
      </c>
      <c r="D2" s="247"/>
      <c r="E2" s="247"/>
      <c r="F2" s="247"/>
      <c r="G2" s="247"/>
      <c r="J2" s="35" t="s">
        <v>118</v>
      </c>
    </row>
    <row r="3" spans="1:10" ht="30" customHeight="1">
      <c r="A3" s="248" t="s">
        <v>34</v>
      </c>
      <c r="B3" s="248"/>
      <c r="C3" s="246">
        <f>'Ponudbeni list'!C9</f>
        <v>0</v>
      </c>
      <c r="D3" s="247"/>
      <c r="E3" s="247"/>
      <c r="F3" s="247"/>
      <c r="G3" s="247"/>
    </row>
    <row r="4" spans="1:10" ht="30" customHeight="1">
      <c r="A4" s="248" t="s">
        <v>36</v>
      </c>
      <c r="B4" s="248"/>
      <c r="C4" s="246">
        <f>'Ponudbeni list'!C10</f>
        <v>0</v>
      </c>
      <c r="D4" s="247"/>
      <c r="E4" s="247"/>
      <c r="F4" s="247"/>
      <c r="G4" s="247"/>
    </row>
    <row r="5" spans="1:10" ht="15.95" customHeight="1" thickBot="1">
      <c r="A5" s="251"/>
      <c r="B5" s="251"/>
    </row>
    <row r="6" spans="1:10" s="9" customFormat="1" ht="44.1" customHeight="1">
      <c r="A6" s="252" t="s">
        <v>45</v>
      </c>
      <c r="B6" s="253"/>
      <c r="C6" s="254" t="str">
        <f>'Ponudbeni list'!C5</f>
        <v>Usluga najma teretnog kombi vozila - kiper, za IVKOM d.d., Ivanec</v>
      </c>
      <c r="D6" s="254"/>
      <c r="E6" s="254"/>
      <c r="F6" s="254"/>
      <c r="G6" s="255"/>
    </row>
    <row r="7" spans="1:10" s="9" customFormat="1" ht="32.1" customHeight="1" thickBot="1">
      <c r="A7" s="256" t="s">
        <v>97</v>
      </c>
      <c r="B7" s="257"/>
      <c r="C7" s="79" t="str">
        <f>'Ponudbeni list'!C6</f>
        <v>JN–60–24</v>
      </c>
      <c r="D7" s="80"/>
      <c r="E7" s="80"/>
      <c r="F7" s="80"/>
      <c r="G7" s="81"/>
    </row>
    <row r="8" spans="1:10" s="9" customFormat="1" ht="48" customHeight="1" thickBot="1">
      <c r="A8" s="258" t="s">
        <v>101</v>
      </c>
      <c r="B8" s="259"/>
      <c r="C8" s="259"/>
      <c r="D8" s="259"/>
      <c r="E8" s="259"/>
      <c r="F8" s="259"/>
      <c r="G8" s="260"/>
    </row>
    <row r="9" spans="1:10" s="10" customFormat="1" ht="12" customHeight="1">
      <c r="A9" s="59" t="s">
        <v>176</v>
      </c>
      <c r="B9" s="261" t="s">
        <v>102</v>
      </c>
      <c r="C9" s="262"/>
      <c r="D9" s="52" t="s">
        <v>41</v>
      </c>
      <c r="E9" s="53"/>
      <c r="F9" s="52" t="s">
        <v>177</v>
      </c>
      <c r="G9" s="54" t="s">
        <v>174</v>
      </c>
    </row>
    <row r="10" spans="1:10" s="10" customFormat="1" ht="12" customHeight="1">
      <c r="A10" s="60" t="s">
        <v>47</v>
      </c>
      <c r="B10" s="263"/>
      <c r="C10" s="264"/>
      <c r="D10" s="55" t="s">
        <v>42</v>
      </c>
      <c r="E10" s="55" t="s">
        <v>247</v>
      </c>
      <c r="F10" s="55" t="s">
        <v>191</v>
      </c>
      <c r="G10" s="56" t="s">
        <v>191</v>
      </c>
    </row>
    <row r="11" spans="1:10" ht="12" customHeight="1" thickBot="1">
      <c r="A11" s="61"/>
      <c r="B11" s="265"/>
      <c r="C11" s="266"/>
      <c r="D11" s="57" t="s">
        <v>175</v>
      </c>
      <c r="E11" s="57"/>
      <c r="F11" s="57" t="s">
        <v>40</v>
      </c>
      <c r="G11" s="58" t="s">
        <v>40</v>
      </c>
    </row>
    <row r="12" spans="1:10" s="12" customFormat="1" ht="39.75" customHeight="1" thickBot="1">
      <c r="A12" s="151" t="s">
        <v>0</v>
      </c>
      <c r="B12" s="267" t="s">
        <v>289</v>
      </c>
      <c r="C12" s="268"/>
      <c r="D12" s="152" t="s">
        <v>246</v>
      </c>
      <c r="E12" s="153">
        <v>12</v>
      </c>
      <c r="F12" s="153"/>
      <c r="G12" s="154">
        <f t="shared" ref="G12" si="0">E12*F12</f>
        <v>0</v>
      </c>
    </row>
    <row r="13" spans="1:10" s="12" customFormat="1" ht="30" customHeight="1">
      <c r="A13" s="249" t="s">
        <v>46</v>
      </c>
      <c r="B13" s="250"/>
      <c r="C13" s="250"/>
      <c r="D13" s="155"/>
      <c r="E13" s="156"/>
      <c r="F13" s="157"/>
      <c r="G13" s="158">
        <f>SUM(G12:G12)</f>
        <v>0</v>
      </c>
    </row>
    <row r="14" spans="1:10" s="12" customFormat="1" ht="24" customHeight="1">
      <c r="A14" s="270" t="s">
        <v>43</v>
      </c>
      <c r="B14" s="271"/>
      <c r="C14" s="271"/>
      <c r="D14" s="14"/>
      <c r="E14" s="16"/>
      <c r="F14" s="17"/>
      <c r="G14" s="90">
        <f>G13*25%</f>
        <v>0</v>
      </c>
    </row>
    <row r="15" spans="1:10" s="12" customFormat="1" ht="36" customHeight="1" thickBot="1">
      <c r="A15" s="272" t="s">
        <v>103</v>
      </c>
      <c r="B15" s="273"/>
      <c r="C15" s="273"/>
      <c r="D15" s="91"/>
      <c r="E15" s="92"/>
      <c r="F15" s="93"/>
      <c r="G15" s="94">
        <f>SUM(G13:G14)</f>
        <v>0</v>
      </c>
      <c r="J15" s="40"/>
    </row>
    <row r="16" spans="1:10" ht="14.1" customHeight="1"/>
    <row r="17" spans="1:7" ht="14.1" customHeight="1"/>
    <row r="18" spans="1:7" ht="14.1" customHeight="1"/>
    <row r="19" spans="1:7" ht="15.95" customHeight="1">
      <c r="A19" s="274">
        <f>'Ponudbeni list'!C22</f>
        <v>0</v>
      </c>
      <c r="B19" s="275"/>
      <c r="C19" s="275"/>
      <c r="D19" s="8"/>
      <c r="E19" s="276" t="s">
        <v>38</v>
      </c>
      <c r="F19" s="276"/>
      <c r="G19" s="276"/>
    </row>
    <row r="20" spans="1:7" ht="9.9499999999999993" customHeight="1">
      <c r="A20" s="277" t="s">
        <v>37</v>
      </c>
      <c r="B20" s="277"/>
      <c r="C20" s="277"/>
      <c r="E20" s="251"/>
      <c r="F20" s="251"/>
      <c r="G20" s="251"/>
    </row>
    <row r="21" spans="1:7" ht="14.25">
      <c r="E21" s="278">
        <f>'Ponudbeni list'!C27</f>
        <v>0</v>
      </c>
      <c r="F21" s="279"/>
      <c r="G21" s="279"/>
    </row>
    <row r="22" spans="1:7" ht="9.9499999999999993" customHeight="1">
      <c r="E22" s="277" t="s">
        <v>39</v>
      </c>
      <c r="F22" s="277"/>
      <c r="G22" s="277"/>
    </row>
    <row r="23" spans="1:7">
      <c r="E23" s="280"/>
      <c r="F23" s="280"/>
      <c r="G23" s="280"/>
    </row>
    <row r="24" spans="1:7">
      <c r="E24" s="15"/>
      <c r="F24" s="15"/>
      <c r="G24" s="15"/>
    </row>
    <row r="25" spans="1:7">
      <c r="E25" s="15"/>
      <c r="F25" s="15"/>
      <c r="G25" s="15"/>
    </row>
    <row r="26" spans="1:7">
      <c r="E26" s="280"/>
      <c r="F26" s="280"/>
      <c r="G26" s="280"/>
    </row>
    <row r="27" spans="1:7">
      <c r="D27" s="13" t="s">
        <v>44</v>
      </c>
      <c r="E27" s="281"/>
      <c r="F27" s="281"/>
      <c r="G27" s="281"/>
    </row>
    <row r="28" spans="1:7" ht="9.9499999999999993" customHeight="1">
      <c r="E28" s="269" t="s">
        <v>104</v>
      </c>
      <c r="F28" s="269"/>
      <c r="G28" s="269"/>
    </row>
  </sheetData>
  <mergeCells count="25">
    <mergeCell ref="E28:G28"/>
    <mergeCell ref="A14:C14"/>
    <mergeCell ref="A15:C15"/>
    <mergeCell ref="A19:C19"/>
    <mergeCell ref="E19:G19"/>
    <mergeCell ref="A20:C20"/>
    <mergeCell ref="E20:G20"/>
    <mergeCell ref="E21:G21"/>
    <mergeCell ref="E22:G22"/>
    <mergeCell ref="E23:G23"/>
    <mergeCell ref="E26:G26"/>
    <mergeCell ref="E27:G27"/>
    <mergeCell ref="A13:C13"/>
    <mergeCell ref="A5:B5"/>
    <mergeCell ref="A6:B6"/>
    <mergeCell ref="C6:G6"/>
    <mergeCell ref="A7:B7"/>
    <mergeCell ref="A8:G8"/>
    <mergeCell ref="B9:C11"/>
    <mergeCell ref="B12:C12"/>
    <mergeCell ref="C2:G2"/>
    <mergeCell ref="A3:B3"/>
    <mergeCell ref="C3:G3"/>
    <mergeCell ref="A4:B4"/>
    <mergeCell ref="C4:G4"/>
  </mergeCells>
  <pageMargins left="0.59055118110236227" right="0.39370078740157483" top="0.51181102362204722" bottom="0.31496062992125984" header="0.39370078740157483" footer="0.27559055118110237"/>
  <pageSetup paperSize="9" orientation="portrait"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J55"/>
  <sheetViews>
    <sheetView zoomScaleNormal="100" workbookViewId="0">
      <selection activeCell="J4" sqref="J4"/>
    </sheetView>
  </sheetViews>
  <sheetFormatPr defaultRowHeight="12.75" customHeight="1"/>
  <cols>
    <col min="1" max="1" width="6.7109375" style="97" customWidth="1"/>
    <col min="2" max="2" width="15.28515625" style="96" customWidth="1"/>
    <col min="3" max="3" width="25.85546875" style="6" customWidth="1"/>
    <col min="4" max="4" width="7.7109375" style="96" customWidth="1"/>
    <col min="5" max="5" width="13.85546875" style="96" customWidth="1"/>
    <col min="6" max="7" width="8.7109375" style="96" customWidth="1"/>
    <col min="8" max="9" width="9.140625" style="96"/>
    <col min="10" max="10" width="9.140625" style="96" customWidth="1"/>
    <col min="11" max="16384" width="9.140625" style="96"/>
  </cols>
  <sheetData>
    <row r="1" spans="1:10" ht="32.1" customHeight="1" thickTop="1" thickBot="1">
      <c r="A1" s="205" t="s">
        <v>256</v>
      </c>
      <c r="B1" s="205"/>
      <c r="C1" s="205"/>
      <c r="D1" s="205"/>
      <c r="E1" s="205"/>
      <c r="F1" s="205"/>
      <c r="G1" s="205"/>
      <c r="J1" s="26"/>
    </row>
    <row r="2" spans="1:10" ht="30" customHeight="1" thickTop="1">
      <c r="A2" s="298" t="s">
        <v>33</v>
      </c>
      <c r="B2" s="298"/>
      <c r="C2" s="299">
        <f>'Ponudbeni list'!C8</f>
        <v>0</v>
      </c>
      <c r="D2" s="206"/>
      <c r="E2" s="206"/>
      <c r="F2" s="206"/>
      <c r="G2" s="206"/>
    </row>
    <row r="3" spans="1:10" ht="30" customHeight="1">
      <c r="A3" s="298" t="s">
        <v>35</v>
      </c>
      <c r="B3" s="298"/>
      <c r="C3" s="300">
        <f>'Ponudbeni list'!C9</f>
        <v>0</v>
      </c>
      <c r="D3" s="204"/>
      <c r="E3" s="204"/>
      <c r="F3" s="204"/>
      <c r="G3" s="204"/>
    </row>
    <row r="4" spans="1:10" ht="30" customHeight="1">
      <c r="A4" s="298" t="s">
        <v>36</v>
      </c>
      <c r="B4" s="298"/>
      <c r="C4" s="246">
        <f>'Ponudbeni list'!C10</f>
        <v>0</v>
      </c>
      <c r="D4" s="247"/>
      <c r="E4" s="247"/>
      <c r="F4" s="247"/>
      <c r="G4" s="247"/>
    </row>
    <row r="5" spans="1:10" ht="11.1" customHeight="1">
      <c r="C5" s="8"/>
    </row>
    <row r="6" spans="1:10" ht="11.1" customHeight="1"/>
    <row r="7" spans="1:10" ht="22.5" customHeight="1">
      <c r="A7" s="301" t="s">
        <v>262</v>
      </c>
      <c r="B7" s="301"/>
      <c r="C7" s="301"/>
      <c r="D7" s="301"/>
      <c r="E7" s="301"/>
      <c r="F7" s="301"/>
      <c r="G7" s="301"/>
    </row>
    <row r="8" spans="1:10" ht="8.1" customHeight="1"/>
    <row r="9" spans="1:10" ht="33.75" customHeight="1">
      <c r="A9" s="302" t="s">
        <v>335</v>
      </c>
      <c r="B9" s="302"/>
      <c r="C9" s="302"/>
      <c r="D9" s="302"/>
      <c r="E9" s="302"/>
      <c r="F9" s="302"/>
      <c r="G9" s="302"/>
    </row>
    <row r="10" spans="1:10" ht="15.75" customHeight="1">
      <c r="A10" s="303" t="s">
        <v>178</v>
      </c>
      <c r="B10" s="303"/>
      <c r="C10" s="303"/>
      <c r="D10" s="303"/>
      <c r="E10" s="303"/>
      <c r="F10" s="303"/>
      <c r="G10" s="303"/>
    </row>
    <row r="11" spans="1:10" ht="5.0999999999999996" customHeight="1"/>
    <row r="12" spans="1:10" ht="15.95" customHeight="1">
      <c r="A12" s="184" t="str">
        <f>'Ponudbeni list'!C6</f>
        <v>JN–60–24</v>
      </c>
      <c r="B12" s="184"/>
      <c r="C12" s="184"/>
      <c r="D12" s="184"/>
      <c r="E12" s="184"/>
      <c r="F12" s="184"/>
      <c r="G12" s="184"/>
    </row>
    <row r="13" spans="1:10" ht="5.0999999999999996" customHeight="1"/>
    <row r="14" spans="1:10" ht="20.100000000000001" customHeight="1">
      <c r="A14" s="184" t="str">
        <f>'Ponudbeni list'!C5</f>
        <v>Usluga najma teretnog kombi vozila - kiper, za IVKOM d.d., Ivanec</v>
      </c>
      <c r="B14" s="184"/>
      <c r="C14" s="184"/>
      <c r="D14" s="184"/>
      <c r="E14" s="184"/>
      <c r="F14" s="184"/>
      <c r="G14" s="184"/>
    </row>
    <row r="15" spans="1:10" ht="9.9499999999999993" customHeight="1"/>
    <row r="16" spans="1:10" ht="9.9499999999999993" customHeight="1"/>
    <row r="17" spans="1:7" ht="26.1" customHeight="1">
      <c r="A17" s="159" t="s">
        <v>336</v>
      </c>
      <c r="B17" s="295" t="s">
        <v>179</v>
      </c>
      <c r="C17" s="296"/>
      <c r="D17" s="296"/>
      <c r="E17" s="296"/>
      <c r="F17" s="296"/>
      <c r="G17" s="297"/>
    </row>
    <row r="18" spans="1:7" ht="18" customHeight="1">
      <c r="A18" s="98" t="s">
        <v>0</v>
      </c>
      <c r="B18" s="286" t="s">
        <v>271</v>
      </c>
      <c r="C18" s="287"/>
      <c r="D18" s="287"/>
      <c r="E18" s="287"/>
      <c r="F18" s="287"/>
      <c r="G18" s="288"/>
    </row>
    <row r="19" spans="1:7" ht="18" customHeight="1">
      <c r="A19" s="98" t="s">
        <v>1</v>
      </c>
      <c r="B19" s="286" t="s">
        <v>272</v>
      </c>
      <c r="C19" s="287"/>
      <c r="D19" s="287"/>
      <c r="E19" s="287"/>
      <c r="F19" s="287"/>
      <c r="G19" s="288"/>
    </row>
    <row r="20" spans="1:7" ht="18" customHeight="1">
      <c r="A20" s="98" t="s">
        <v>2</v>
      </c>
      <c r="B20" s="286" t="s">
        <v>273</v>
      </c>
      <c r="C20" s="287"/>
      <c r="D20" s="287"/>
      <c r="E20" s="287"/>
      <c r="F20" s="287"/>
      <c r="G20" s="288"/>
    </row>
    <row r="21" spans="1:7" ht="18" customHeight="1">
      <c r="A21" s="98" t="s">
        <v>3</v>
      </c>
      <c r="B21" s="286" t="s">
        <v>274</v>
      </c>
      <c r="C21" s="287"/>
      <c r="D21" s="287"/>
      <c r="E21" s="287"/>
      <c r="F21" s="287"/>
      <c r="G21" s="288"/>
    </row>
    <row r="22" spans="1:7" ht="18" customHeight="1">
      <c r="A22" s="98" t="s">
        <v>4</v>
      </c>
      <c r="B22" s="286" t="s">
        <v>275</v>
      </c>
      <c r="C22" s="287"/>
      <c r="D22" s="287"/>
      <c r="E22" s="287"/>
      <c r="F22" s="287"/>
      <c r="G22" s="288"/>
    </row>
    <row r="23" spans="1:7" ht="18" customHeight="1">
      <c r="A23" s="98" t="s">
        <v>128</v>
      </c>
      <c r="B23" s="286" t="s">
        <v>276</v>
      </c>
      <c r="C23" s="287"/>
      <c r="D23" s="287"/>
      <c r="E23" s="287"/>
      <c r="F23" s="287"/>
      <c r="G23" s="288"/>
    </row>
    <row r="24" spans="1:7" ht="18" customHeight="1">
      <c r="A24" s="98" t="s">
        <v>132</v>
      </c>
      <c r="B24" s="289" t="s">
        <v>277</v>
      </c>
      <c r="C24" s="290"/>
      <c r="D24" s="290"/>
      <c r="E24" s="290"/>
      <c r="F24" s="290"/>
      <c r="G24" s="291"/>
    </row>
    <row r="25" spans="1:7" ht="18" customHeight="1">
      <c r="A25" s="98" t="s">
        <v>133</v>
      </c>
      <c r="B25" s="286" t="s">
        <v>278</v>
      </c>
      <c r="C25" s="287"/>
      <c r="D25" s="287"/>
      <c r="E25" s="287"/>
      <c r="F25" s="287"/>
      <c r="G25" s="288"/>
    </row>
    <row r="26" spans="1:7" ht="18" customHeight="1">
      <c r="A26" s="98" t="s">
        <v>180</v>
      </c>
      <c r="B26" s="286" t="s">
        <v>279</v>
      </c>
      <c r="C26" s="287"/>
      <c r="D26" s="287"/>
      <c r="E26" s="287"/>
      <c r="F26" s="287"/>
      <c r="G26" s="288"/>
    </row>
    <row r="27" spans="1:7" ht="18" customHeight="1">
      <c r="A27" s="98" t="s">
        <v>181</v>
      </c>
      <c r="B27" s="286" t="s">
        <v>280</v>
      </c>
      <c r="C27" s="287"/>
      <c r="D27" s="287"/>
      <c r="E27" s="287"/>
      <c r="F27" s="287"/>
      <c r="G27" s="288"/>
    </row>
    <row r="28" spans="1:7" ht="18" customHeight="1">
      <c r="A28" s="98" t="s">
        <v>263</v>
      </c>
      <c r="B28" s="292" t="s">
        <v>281</v>
      </c>
      <c r="C28" s="293"/>
      <c r="D28" s="293"/>
      <c r="E28" s="293"/>
      <c r="F28" s="293"/>
      <c r="G28" s="294"/>
    </row>
    <row r="29" spans="1:7" ht="18" customHeight="1">
      <c r="A29" s="98" t="s">
        <v>264</v>
      </c>
      <c r="B29" s="292" t="s">
        <v>282</v>
      </c>
      <c r="C29" s="293"/>
      <c r="D29" s="293"/>
      <c r="E29" s="293"/>
      <c r="F29" s="293"/>
      <c r="G29" s="294"/>
    </row>
    <row r="30" spans="1:7" ht="18" customHeight="1">
      <c r="A30" s="98" t="s">
        <v>265</v>
      </c>
      <c r="B30" s="292" t="s">
        <v>283</v>
      </c>
      <c r="C30" s="293"/>
      <c r="D30" s="293"/>
      <c r="E30" s="293"/>
      <c r="F30" s="293"/>
      <c r="G30" s="294"/>
    </row>
    <row r="31" spans="1:7" ht="18" customHeight="1">
      <c r="A31" s="98" t="s">
        <v>266</v>
      </c>
      <c r="B31" s="292" t="s">
        <v>284</v>
      </c>
      <c r="C31" s="293"/>
      <c r="D31" s="293"/>
      <c r="E31" s="293"/>
      <c r="F31" s="293"/>
      <c r="G31" s="294"/>
    </row>
    <row r="32" spans="1:7" ht="18" customHeight="1">
      <c r="A32" s="98" t="s">
        <v>267</v>
      </c>
      <c r="B32" s="292" t="s">
        <v>285</v>
      </c>
      <c r="C32" s="293"/>
      <c r="D32" s="293"/>
      <c r="E32" s="293"/>
      <c r="F32" s="293"/>
      <c r="G32" s="294"/>
    </row>
    <row r="33" spans="1:7" ht="18" customHeight="1">
      <c r="A33" s="98" t="s">
        <v>268</v>
      </c>
      <c r="B33" s="286" t="s">
        <v>286</v>
      </c>
      <c r="C33" s="287"/>
      <c r="D33" s="287"/>
      <c r="E33" s="287"/>
      <c r="F33" s="287"/>
      <c r="G33" s="288"/>
    </row>
    <row r="34" spans="1:7" ht="18" customHeight="1">
      <c r="A34" s="98" t="s">
        <v>288</v>
      </c>
      <c r="B34" s="286" t="s">
        <v>287</v>
      </c>
      <c r="C34" s="287"/>
      <c r="D34" s="287"/>
      <c r="E34" s="287"/>
      <c r="F34" s="287"/>
      <c r="G34" s="288"/>
    </row>
    <row r="35" spans="1:7" ht="12.75" customHeight="1">
      <c r="A35" s="283"/>
      <c r="B35" s="283"/>
      <c r="C35" s="283"/>
      <c r="D35" s="283"/>
      <c r="E35" s="283"/>
      <c r="F35" s="283"/>
      <c r="G35" s="283"/>
    </row>
    <row r="36" spans="1:7" ht="37.5" customHeight="1">
      <c r="A36" s="282" t="s">
        <v>269</v>
      </c>
      <c r="B36" s="282"/>
      <c r="C36" s="282"/>
      <c r="D36" s="282"/>
      <c r="E36" s="282"/>
      <c r="F36" s="282"/>
      <c r="G36" s="282"/>
    </row>
    <row r="37" spans="1:7" ht="9.9499999999999993" customHeight="1">
      <c r="C37" s="8"/>
    </row>
    <row r="38" spans="1:7" ht="9.9499999999999993" customHeight="1">
      <c r="C38" s="8"/>
    </row>
    <row r="39" spans="1:7" ht="15.95" customHeight="1">
      <c r="A39" s="95">
        <f>'Ponudbeni list'!C22</f>
        <v>0</v>
      </c>
      <c r="B39" s="24"/>
      <c r="C39" s="8"/>
      <c r="D39" s="284" t="s">
        <v>38</v>
      </c>
      <c r="E39" s="284"/>
      <c r="F39" s="284"/>
      <c r="G39" s="284"/>
    </row>
    <row r="40" spans="1:7" ht="9.9499999999999993" customHeight="1">
      <c r="A40" s="242" t="s">
        <v>37</v>
      </c>
      <c r="B40" s="242"/>
      <c r="C40" s="8"/>
      <c r="D40" s="284"/>
      <c r="E40" s="284"/>
      <c r="F40" s="284"/>
      <c r="G40" s="284"/>
    </row>
    <row r="41" spans="1:7" ht="15.95" customHeight="1">
      <c r="B41" s="97"/>
      <c r="C41" s="8"/>
      <c r="D41" s="285">
        <f>'Ponudbeni list'!C27</f>
        <v>0</v>
      </c>
      <c r="E41" s="244"/>
      <c r="F41" s="244"/>
      <c r="G41" s="244"/>
    </row>
    <row r="42" spans="1:7" ht="9.9499999999999993" customHeight="1">
      <c r="B42" s="97"/>
      <c r="C42" s="8"/>
      <c r="D42" s="242" t="s">
        <v>39</v>
      </c>
      <c r="E42" s="242"/>
      <c r="F42" s="242"/>
      <c r="G42" s="242"/>
    </row>
    <row r="43" spans="1:7" ht="14.1" customHeight="1">
      <c r="B43" s="97"/>
      <c r="C43" s="8"/>
      <c r="D43" s="243"/>
      <c r="E43" s="243"/>
      <c r="F43" s="243"/>
      <c r="G43" s="243"/>
    </row>
    <row r="44" spans="1:7" ht="14.1" customHeight="1">
      <c r="B44" s="97"/>
      <c r="C44" s="8"/>
      <c r="D44" s="284"/>
      <c r="E44" s="284"/>
      <c r="F44" s="284"/>
      <c r="G44" s="284"/>
    </row>
    <row r="45" spans="1:7" ht="14.1" customHeight="1">
      <c r="B45" s="97"/>
      <c r="C45" s="25" t="s">
        <v>109</v>
      </c>
      <c r="D45" s="245"/>
      <c r="E45" s="245"/>
      <c r="F45" s="245"/>
      <c r="G45" s="245"/>
    </row>
    <row r="46" spans="1:7" ht="9.9499999999999993" customHeight="1">
      <c r="B46" s="97"/>
      <c r="C46" s="25"/>
      <c r="D46" s="243" t="s">
        <v>104</v>
      </c>
      <c r="E46" s="243"/>
      <c r="F46" s="243"/>
      <c r="G46" s="243"/>
    </row>
    <row r="47" spans="1:7" ht="15.95" customHeight="1">
      <c r="B47" s="97"/>
      <c r="C47" s="8"/>
      <c r="D47" s="97"/>
      <c r="E47" s="97"/>
      <c r="F47" s="97"/>
      <c r="G47" s="97"/>
    </row>
    <row r="55" spans="2:2" ht="12.75" customHeight="1">
      <c r="B55" s="131"/>
    </row>
  </sheetData>
  <mergeCells count="41">
    <mergeCell ref="B17:G17"/>
    <mergeCell ref="A1:G1"/>
    <mergeCell ref="A2:B2"/>
    <mergeCell ref="C2:G2"/>
    <mergeCell ref="A3:B3"/>
    <mergeCell ref="C3:G3"/>
    <mergeCell ref="A4:B4"/>
    <mergeCell ref="C4:G4"/>
    <mergeCell ref="A7:G7"/>
    <mergeCell ref="A9:G9"/>
    <mergeCell ref="A10:G10"/>
    <mergeCell ref="A12:G12"/>
    <mergeCell ref="A14:G14"/>
    <mergeCell ref="B23:G23"/>
    <mergeCell ref="B24:G24"/>
    <mergeCell ref="B25:G25"/>
    <mergeCell ref="B26:G26"/>
    <mergeCell ref="B34:G34"/>
    <mergeCell ref="B28:G28"/>
    <mergeCell ref="B27:G27"/>
    <mergeCell ref="B29:G29"/>
    <mergeCell ref="B30:G30"/>
    <mergeCell ref="B31:G31"/>
    <mergeCell ref="B32:G32"/>
    <mergeCell ref="B33:G33"/>
    <mergeCell ref="B18:G18"/>
    <mergeCell ref="B19:G19"/>
    <mergeCell ref="B20:G20"/>
    <mergeCell ref="B21:G21"/>
    <mergeCell ref="B22:G22"/>
    <mergeCell ref="A36:G36"/>
    <mergeCell ref="A35:G35"/>
    <mergeCell ref="D44:G44"/>
    <mergeCell ref="D45:G45"/>
    <mergeCell ref="D46:G46"/>
    <mergeCell ref="D39:G39"/>
    <mergeCell ref="A40:B40"/>
    <mergeCell ref="D40:G40"/>
    <mergeCell ref="D41:G41"/>
    <mergeCell ref="D42:G42"/>
    <mergeCell ref="D43:G43"/>
  </mergeCells>
  <pageMargins left="0.78740157480314965" right="0.59055118110236227" top="0.47244094488188981" bottom="0.19685039370078741" header="0.39370078740157483" footer="0.1968503937007874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304" t="s">
        <v>112</v>
      </c>
      <c r="B1" s="304"/>
      <c r="C1" s="304"/>
      <c r="D1" s="304"/>
      <c r="E1" s="304"/>
      <c r="F1" s="304"/>
    </row>
    <row r="2" spans="1:9" s="10" customFormat="1" ht="20.100000000000001" customHeight="1" thickTop="1">
      <c r="A2" s="27"/>
      <c r="B2" s="27"/>
      <c r="C2" s="27"/>
      <c r="D2" s="27"/>
      <c r="E2" s="27"/>
      <c r="F2" s="27"/>
    </row>
    <row r="3" spans="1:9" ht="30" customHeight="1">
      <c r="A3" s="9" t="s">
        <v>33</v>
      </c>
      <c r="B3" s="305">
        <f>'Ponudbeni list'!C8</f>
        <v>0</v>
      </c>
      <c r="C3" s="305"/>
      <c r="D3" s="305"/>
      <c r="E3" s="305"/>
      <c r="F3" s="305"/>
    </row>
    <row r="4" spans="1:9" ht="30" customHeight="1">
      <c r="A4" s="9" t="s">
        <v>35</v>
      </c>
      <c r="B4" s="305">
        <f>'Ponudbeni list'!C9</f>
        <v>0</v>
      </c>
      <c r="C4" s="305"/>
      <c r="D4" s="305"/>
      <c r="E4" s="305"/>
      <c r="F4" s="305"/>
    </row>
    <row r="5" spans="1:9" ht="30" customHeight="1">
      <c r="A5" s="9" t="s">
        <v>36</v>
      </c>
      <c r="B5" s="305">
        <f>'Ponudbeni list'!C10</f>
        <v>0</v>
      </c>
      <c r="C5" s="305"/>
      <c r="D5" s="305"/>
      <c r="E5" s="305"/>
      <c r="F5" s="305"/>
    </row>
    <row r="6" spans="1:9" ht="18" customHeight="1">
      <c r="A6" s="9"/>
      <c r="B6" s="28"/>
      <c r="C6" s="28"/>
      <c r="D6" s="28"/>
      <c r="E6" s="28"/>
      <c r="F6" s="28"/>
    </row>
    <row r="7" spans="1:9" ht="18" customHeight="1" thickBot="1">
      <c r="A7" s="248"/>
      <c r="B7" s="248"/>
      <c r="C7" s="248"/>
      <c r="D7" s="248"/>
      <c r="E7" s="248"/>
      <c r="F7" s="248"/>
      <c r="I7" s="34" t="s">
        <v>108</v>
      </c>
    </row>
    <row r="8" spans="1:9" s="9" customFormat="1" ht="51.95" customHeight="1">
      <c r="A8" s="23" t="s">
        <v>45</v>
      </c>
      <c r="B8" s="254" t="str">
        <f>'Ponudbeni list'!C5</f>
        <v>Usluga najma teretnog kombi vozila - kiper, za IVKOM d.d., Ivanec</v>
      </c>
      <c r="C8" s="254"/>
      <c r="D8" s="254"/>
      <c r="E8" s="254"/>
      <c r="F8" s="255"/>
      <c r="I8" s="35" t="s">
        <v>118</v>
      </c>
    </row>
    <row r="9" spans="1:9" s="9" customFormat="1" ht="44.1" customHeight="1" thickBot="1">
      <c r="A9" s="30" t="s">
        <v>97</v>
      </c>
      <c r="B9" s="306" t="str">
        <f>'Ponudbeni list'!C6</f>
        <v>JN–60–24</v>
      </c>
      <c r="C9" s="306"/>
      <c r="D9" s="306"/>
      <c r="E9" s="306"/>
      <c r="F9" s="307"/>
      <c r="I9" s="121"/>
    </row>
    <row r="10" spans="1:9" ht="15.95" customHeight="1"/>
    <row r="11" spans="1:9" ht="15.95" customHeight="1">
      <c r="C11" s="132"/>
      <c r="D11" s="132"/>
      <c r="E11" s="132"/>
      <c r="F11" s="133"/>
    </row>
    <row r="12" spans="1:9" ht="15.95" customHeight="1"/>
    <row r="13" spans="1:9" s="10" customFormat="1" ht="26.1" customHeight="1">
      <c r="A13" s="308" t="s">
        <v>113</v>
      </c>
      <c r="B13" s="308"/>
      <c r="C13" s="308"/>
      <c r="D13" s="308"/>
      <c r="E13" s="308"/>
      <c r="F13" s="308"/>
    </row>
    <row r="14" spans="1:9" ht="12.95" customHeight="1">
      <c r="A14" s="29"/>
      <c r="B14" s="29"/>
      <c r="C14" s="29"/>
      <c r="D14" s="29"/>
      <c r="E14" s="29"/>
      <c r="F14" s="29"/>
    </row>
    <row r="15" spans="1:9" ht="12.95" customHeight="1">
      <c r="A15" s="29"/>
      <c r="B15" s="29"/>
      <c r="C15" s="29"/>
      <c r="D15" s="29"/>
      <c r="E15" s="29"/>
      <c r="F15" s="29"/>
    </row>
    <row r="16" spans="1:9" ht="62.1" customHeight="1">
      <c r="A16" s="309" t="s">
        <v>270</v>
      </c>
      <c r="B16" s="310"/>
      <c r="C16" s="310"/>
      <c r="D16" s="310"/>
      <c r="E16" s="310"/>
      <c r="F16" s="310"/>
      <c r="I16" s="112"/>
    </row>
    <row r="17" spans="1:6" ht="8.1" customHeight="1">
      <c r="A17" s="311"/>
      <c r="B17" s="311"/>
      <c r="C17" s="311"/>
      <c r="D17" s="311"/>
      <c r="E17" s="311"/>
      <c r="F17" s="311"/>
    </row>
    <row r="18" spans="1:6" ht="15" customHeight="1">
      <c r="A18" s="309" t="s">
        <v>210</v>
      </c>
      <c r="B18" s="310"/>
      <c r="C18" s="310"/>
      <c r="D18" s="310"/>
      <c r="E18" s="310"/>
      <c r="F18" s="310"/>
    </row>
    <row r="19" spans="1:6" ht="5.0999999999999996" customHeight="1">
      <c r="A19" s="311"/>
      <c r="B19" s="311"/>
      <c r="C19" s="311"/>
      <c r="D19" s="311"/>
      <c r="E19" s="311"/>
      <c r="F19" s="311"/>
    </row>
    <row r="20" spans="1:6" ht="15" customHeight="1">
      <c r="A20" s="309" t="s">
        <v>211</v>
      </c>
      <c r="B20" s="310"/>
      <c r="C20" s="310"/>
      <c r="D20" s="310"/>
      <c r="E20" s="310"/>
      <c r="F20" s="310"/>
    </row>
    <row r="21" spans="1:6" ht="5.0999999999999996" customHeight="1">
      <c r="A21" s="311"/>
      <c r="B21" s="311"/>
      <c r="C21" s="311"/>
      <c r="D21" s="311"/>
      <c r="E21" s="311"/>
      <c r="F21" s="311"/>
    </row>
    <row r="22" spans="1:6" ht="15" customHeight="1">
      <c r="A22" s="309" t="s">
        <v>206</v>
      </c>
      <c r="B22" s="310"/>
      <c r="C22" s="310"/>
      <c r="D22" s="310"/>
      <c r="E22" s="310"/>
      <c r="F22" s="310"/>
    </row>
    <row r="23" spans="1:6" ht="12.95" customHeight="1"/>
    <row r="24" spans="1:6" ht="12.95" customHeight="1"/>
    <row r="25" spans="1:6" ht="12.95" customHeight="1"/>
    <row r="26" spans="1:6" ht="15.95" customHeight="1">
      <c r="A26" s="275">
        <f>'Ponudbeni list'!C22</f>
        <v>0</v>
      </c>
      <c r="B26" s="275"/>
      <c r="C26" s="8"/>
      <c r="D26" s="276" t="s">
        <v>38</v>
      </c>
      <c r="E26" s="276"/>
      <c r="F26" s="276"/>
    </row>
    <row r="27" spans="1:6" ht="9.9499999999999993" customHeight="1">
      <c r="A27" s="269" t="s">
        <v>37</v>
      </c>
      <c r="B27" s="269"/>
      <c r="D27" s="251"/>
      <c r="E27" s="251"/>
      <c r="F27" s="251"/>
    </row>
    <row r="28" spans="1:6" ht="14.25">
      <c r="D28" s="279">
        <f>'Ponudbeni list'!C27</f>
        <v>0</v>
      </c>
      <c r="E28" s="279"/>
      <c r="F28" s="279"/>
    </row>
    <row r="29" spans="1:6" ht="9.9499999999999993" customHeight="1">
      <c r="D29" s="277" t="s">
        <v>39</v>
      </c>
      <c r="E29" s="277"/>
      <c r="F29" s="277"/>
    </row>
    <row r="30" spans="1:6">
      <c r="D30" s="280"/>
      <c r="E30" s="280"/>
      <c r="F30" s="280"/>
    </row>
    <row r="31" spans="1:6">
      <c r="D31" s="280"/>
      <c r="E31" s="280"/>
      <c r="F31" s="280"/>
    </row>
    <row r="32" spans="1:6">
      <c r="D32" s="280"/>
      <c r="E32" s="280"/>
      <c r="F32" s="280"/>
    </row>
    <row r="33" spans="3:6">
      <c r="C33" s="13" t="s">
        <v>44</v>
      </c>
      <c r="D33" s="281"/>
      <c r="E33" s="281"/>
      <c r="F33" s="281"/>
    </row>
    <row r="34" spans="3:6" ht="9.9499999999999993" customHeight="1">
      <c r="D34" s="269" t="s">
        <v>104</v>
      </c>
      <c r="E34" s="269"/>
      <c r="F34" s="269"/>
    </row>
  </sheetData>
  <mergeCells count="26">
    <mergeCell ref="B8:F8"/>
    <mergeCell ref="B9:F9"/>
    <mergeCell ref="A13:F13"/>
    <mergeCell ref="A26:B26"/>
    <mergeCell ref="D26:F26"/>
    <mergeCell ref="A16:F16"/>
    <mergeCell ref="A17:F17"/>
    <mergeCell ref="A18:F18"/>
    <mergeCell ref="A21:F21"/>
    <mergeCell ref="A22:F22"/>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B1:G37"/>
  <sheetViews>
    <sheetView workbookViewId="0">
      <selection activeCell="G6" sqref="G6"/>
    </sheetView>
  </sheetViews>
  <sheetFormatPr defaultRowHeight="15"/>
  <cols>
    <col min="1" max="1" width="1.7109375" style="115" customWidth="1"/>
    <col min="2" max="2" width="50.140625" style="115" customWidth="1"/>
    <col min="3" max="4" width="8.7109375" style="115" customWidth="1"/>
    <col min="5" max="5" width="54.42578125" style="115" customWidth="1"/>
    <col min="6" max="6" width="3.85546875" style="115" customWidth="1"/>
    <col min="7" max="7" width="77.85546875" style="115" customWidth="1"/>
    <col min="8" max="16384" width="9.140625" style="115"/>
  </cols>
  <sheetData>
    <row r="1" spans="2:7" ht="15" customHeight="1">
      <c r="B1" s="114" t="s">
        <v>212</v>
      </c>
      <c r="G1" s="312" t="s">
        <v>213</v>
      </c>
    </row>
    <row r="2" spans="2:7" ht="5.0999999999999996" customHeight="1">
      <c r="G2" s="312"/>
    </row>
    <row r="3" spans="2:7" ht="14.1" customHeight="1">
      <c r="B3" s="113">
        <f>'Ponudbeni list'!C8</f>
        <v>0</v>
      </c>
      <c r="G3" s="312"/>
    </row>
    <row r="4" spans="2:7" ht="3" customHeight="1">
      <c r="G4" s="312"/>
    </row>
    <row r="5" spans="2:7" ht="15.95" customHeight="1">
      <c r="B5" s="113">
        <f>'Ponudbeni list'!C9</f>
        <v>0</v>
      </c>
      <c r="G5" s="312"/>
    </row>
    <row r="6" spans="2:7" ht="15" customHeight="1">
      <c r="G6" s="116"/>
    </row>
    <row r="7" spans="2:7" ht="15" customHeight="1">
      <c r="G7" s="313" t="s">
        <v>214</v>
      </c>
    </row>
    <row r="8" spans="2:7" ht="15.75" customHeight="1">
      <c r="G8" s="313"/>
    </row>
    <row r="9" spans="2:7">
      <c r="G9" s="313"/>
    </row>
    <row r="10" spans="2:7">
      <c r="G10" s="117"/>
    </row>
    <row r="17" spans="5:5" ht="15.95" customHeight="1"/>
    <row r="18" spans="5:5" ht="15.95" customHeight="1">
      <c r="E18" s="118" t="s">
        <v>215</v>
      </c>
    </row>
    <row r="19" spans="5:5" ht="5.0999999999999996" customHeight="1">
      <c r="E19" s="119"/>
    </row>
    <row r="20" spans="5:5" ht="15.95" customHeight="1">
      <c r="E20" s="119" t="s">
        <v>216</v>
      </c>
    </row>
    <row r="21" spans="5:5" ht="15.95" customHeight="1">
      <c r="E21" s="120" t="s">
        <v>217</v>
      </c>
    </row>
    <row r="22" spans="5:5" ht="15.95" customHeight="1">
      <c r="E22" s="119"/>
    </row>
    <row r="23" spans="5:5" ht="15.95" customHeight="1">
      <c r="E23" s="119"/>
    </row>
    <row r="24" spans="5:5" ht="15.95" customHeight="1">
      <c r="E24" s="45" t="s">
        <v>45</v>
      </c>
    </row>
    <row r="25" spans="5:5" ht="5.0999999999999996" customHeight="1">
      <c r="E25" s="119"/>
    </row>
    <row r="26" spans="5:5" ht="15.95" customHeight="1">
      <c r="E26" s="119" t="str">
        <f>'Poziv za dostavu ponude'!M15</f>
        <v>JN–60–24</v>
      </c>
    </row>
    <row r="27" spans="5:5" ht="39.950000000000003" customHeight="1">
      <c r="E27" s="45" t="str">
        <f>'Poziv za dostavu ponude'!M13</f>
        <v>Usluga najma teretnog kombi vozila - kiper, za IVKOM d.d., Ivanec</v>
      </c>
    </row>
    <row r="28" spans="5:5" ht="8.1" customHeight="1">
      <c r="E28" s="119"/>
    </row>
    <row r="29" spans="5:5" ht="15.95" customHeight="1">
      <c r="E29" s="120" t="s">
        <v>218</v>
      </c>
    </row>
    <row r="30" spans="5:5" ht="3" customHeight="1">
      <c r="E30" s="119"/>
    </row>
    <row r="31" spans="5:5" ht="15.95" customHeight="1">
      <c r="E31" s="45" t="s">
        <v>219</v>
      </c>
    </row>
    <row r="32" spans="5:5" ht="15.95" customHeight="1">
      <c r="E32" s="45" t="str">
        <f>'Poziv za dostavu ponude'!A161</f>
        <v xml:space="preserve">19.12.202. godine, u 11:00 sati (lokalno vrijeme). </v>
      </c>
    </row>
    <row r="33" spans="5:5">
      <c r="E33" s="45"/>
    </row>
    <row r="34" spans="5:5" ht="15.75">
      <c r="E34" s="119"/>
    </row>
    <row r="35" spans="5:5" ht="15.75">
      <c r="E35" s="119"/>
    </row>
    <row r="36" spans="5:5" ht="15.75">
      <c r="E36" s="119"/>
    </row>
    <row r="37" spans="5:5" ht="15.75">
      <c r="E37" s="119"/>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8</vt:i4>
      </vt:variant>
    </vt:vector>
  </HeadingPairs>
  <TitlesOfParts>
    <vt:vector size="17" baseType="lpstr">
      <vt:lpstr>Poziv za dostavu ponude</vt:lpstr>
      <vt:lpstr>Ponudbeni list</vt:lpstr>
      <vt:lpstr>Teh.specifikacija-JN-60-24</vt:lpstr>
      <vt:lpstr>Troškovnik-JN-60-24</vt:lpstr>
      <vt:lpstr>Izj.o poseb.uvj.najma</vt:lpstr>
      <vt:lpstr>Izjava-uredno isp.ug.</vt:lpstr>
      <vt:lpstr>KUVERTA-pomoćni obrazac</vt:lpstr>
      <vt:lpstr>List3</vt:lpstr>
      <vt:lpstr>List1</vt:lpstr>
      <vt:lpstr>'Teh.specifikacija-JN-60-24'!Ispis_naslova</vt:lpstr>
      <vt:lpstr>'Izj.o poseb.uvj.najma'!Podrucje_ispisa</vt:lpstr>
      <vt:lpstr>'Izjava-uredno isp.ug.'!Podrucje_ispisa</vt:lpstr>
      <vt:lpstr>'KUVERTA-pomoćni obrazac'!Podrucje_ispisa</vt:lpstr>
      <vt:lpstr>'Ponudbeni list'!Podrucje_ispisa</vt:lpstr>
      <vt:lpstr>'Poziv za dostavu ponude'!Podrucje_ispisa</vt:lpstr>
      <vt:lpstr>'Teh.specifikacija-JN-60-24'!Podrucje_ispisa</vt:lpstr>
      <vt:lpstr>'Troškovnik-JN-60-24'!Podrucje_ispisa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2024-12-11T14:10:56Z</cp:lastPrinted>
  <dcterms:created xsi:type="dcterms:W3CDTF">2012-10-18T06:42:05Z</dcterms:created>
  <dcterms:modified xsi:type="dcterms:W3CDTF">2024-12-12T06:46:36Z</dcterms:modified>
</cp:coreProperties>
</file>