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VEPISSERVER\Company\IVKOM D.D. IVANEC\2024. - IVKOM D.D\"/>
    </mc:Choice>
  </mc:AlternateContent>
  <xr:revisionPtr revIDLastSave="0" documentId="13_ncr:1_{5925F864-77D9-4B92-9319-3339F064DDD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57-24" sheetId="55" r:id="rId3"/>
    <sheet name="Prilog 1.,Teh.specifikacija" sheetId="56" r:id="rId4"/>
    <sheet name="Izjava-uredno isp.ug." sheetId="37" r:id="rId5"/>
    <sheet name="KUVERTA-pomoćni obrazac" sheetId="53" r:id="rId6"/>
    <sheet name="List3" sheetId="54" r:id="rId7"/>
    <sheet name="List1" sheetId="27" r:id="rId8"/>
  </sheets>
  <definedNames>
    <definedName name="_xlnm.Print_Titles" localSheetId="3">'Prilog 1.,Teh.specifikacija'!$15:$16</definedName>
    <definedName name="_xlnm.Print_Titles" localSheetId="2">'Troškovnik-JN-57-24'!$10:$17</definedName>
    <definedName name="_xlnm.Print_Area" localSheetId="4">'Izjava-uredno isp.ug.'!$A$1:$F$34</definedName>
    <definedName name="_xlnm.Print_Area" localSheetId="5">'KUVERTA-pomoćni obrazac'!$B$1:$E$32</definedName>
    <definedName name="_xlnm.Print_Area" localSheetId="1">'Ponudbeni list'!$A$1:$C$29</definedName>
    <definedName name="_xlnm.Print_Area" localSheetId="0">'Poziv za dostavu ponude'!$A$1:$K$192</definedName>
    <definedName name="_xlnm.Print_Area" localSheetId="3">'Prilog 1.,Teh.specifikacija'!$A$1:$G$60</definedName>
    <definedName name="_xlnm.Print_Area" localSheetId="2">'Troškovnik-JN-57-24'!$A$1:$G$44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55" l="1"/>
  <c r="D54" i="56" l="1"/>
  <c r="A52" i="56"/>
  <c r="C4" i="56"/>
  <c r="C3" i="56"/>
  <c r="C2" i="56"/>
  <c r="G23" i="55"/>
  <c r="G22" i="55"/>
  <c r="G21" i="55"/>
  <c r="G20" i="55"/>
  <c r="G19" i="55"/>
  <c r="G18" i="55"/>
  <c r="G26" i="55" s="1"/>
  <c r="E38" i="55"/>
  <c r="A36" i="55"/>
  <c r="C5" i="55"/>
  <c r="C4" i="55"/>
  <c r="C3" i="55"/>
  <c r="G24" i="55" l="1"/>
  <c r="C24" i="5" s="1"/>
  <c r="C23" i="5"/>
  <c r="G27" i="55" l="1"/>
  <c r="C25" i="5" s="1"/>
  <c r="E32" i="53" l="1"/>
  <c r="E27" i="53"/>
  <c r="E26" i="53"/>
  <c r="B5" i="53"/>
  <c r="B3" i="53"/>
  <c r="C122" i="2"/>
  <c r="C188" i="2" l="1"/>
  <c r="F161" i="2" l="1"/>
  <c r="D28" i="37" l="1"/>
  <c r="A26" i="37"/>
  <c r="B4" i="37"/>
  <c r="B5" i="37"/>
  <c r="B3" i="37"/>
  <c r="C5" i="5" l="1"/>
  <c r="A11" i="56" l="1"/>
  <c r="C7" i="55"/>
  <c r="B8" i="37"/>
  <c r="C6" i="5"/>
  <c r="A164" i="2"/>
  <c r="C8" i="55" l="1"/>
  <c r="A12" i="56"/>
  <c r="B9" i="37"/>
  <c r="A167" i="2"/>
  <c r="C85" i="2"/>
  <c r="A84" i="2"/>
  <c r="A22" i="2"/>
  <c r="E160" i="2" l="1"/>
  <c r="E159" i="2"/>
</calcChain>
</file>

<file path=xl/sharedStrings.xml><?xml version="1.0" encoding="utf-8"?>
<sst xmlns="http://schemas.openxmlformats.org/spreadsheetml/2006/main" count="407" uniqueCount="342">
  <si>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</si>
  <si>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</si>
  <si>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</si>
  <si>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</si>
  <si>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</si>
  <si>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</si>
  <si>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</si>
  <si>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</si>
  <si>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</si>
  <si>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</si>
  <si>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</si>
  <si>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</si>
  <si>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</si>
  <si>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</si>
  <si>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</si>
  <si>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</si>
  <si>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</si>
  <si>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</si>
  <si>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</si>
  <si>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</si>
  <si>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</si>
  <si>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</si>
  <si>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</si>
  <si>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</si>
  <si>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</si>
  <si>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</si>
  <si>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</si>
  <si>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</si>
  <si>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</si>
  <si>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</si>
  <si>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</si>
  <si>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</si>
  <si>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</si>
  <si>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</si>
  <si>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</si>
  <si>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</si>
  <si>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</si>
  <si>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</si>
  <si>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</si>
  <si>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</si>
  <si>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PDV 25%:</t>
  </si>
  <si>
    <t>M.P.</t>
  </si>
  <si>
    <t>Predmet nabave:</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</si>
  <si>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</si>
  <si>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</si>
  <si>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</si>
  <si>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</si>
  <si>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</si>
  <si>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</si>
  <si>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</si>
  <si>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</si>
  <si>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</si>
  <si>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</si>
  <si>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</si>
  <si>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</si>
  <si>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</si>
  <si>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</si>
  <si>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</si>
  <si>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</si>
  <si>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</si>
  <si>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</si>
  <si>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</si>
  <si>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</si>
  <si>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</si>
  <si>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</si>
  <si>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</si>
  <si>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</si>
  <si>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</si>
  <si>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</si>
  <si>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</si>
  <si>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</si>
  <si>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</si>
  <si>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</si>
  <si>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</si>
  <si>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</si>
  <si>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</si>
  <si>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</si>
  <si>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</si>
  <si>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</si>
  <si>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</si>
  <si>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</si>
  <si>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</si>
  <si>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</si>
  <si>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</si>
  <si>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</si>
  <si>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</si>
  <si>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</si>
  <si>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</si>
  <si>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</si>
  <si>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</si>
  <si>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</si>
  <si>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</si>
  <si>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</si>
  <si>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</si>
  <si>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</si>
  <si>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</si>
  <si>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</si>
  <si>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(potpis odgovorne osobe ponuditelja i ovjera)</t>
  </si>
  <si>
    <t>TEHNIČKA SPECIFIKACIJA</t>
  </si>
  <si>
    <t>TRAŽENIH TEHNIČKIH KARAKTERISTIKA ZA PREDMET NABAVE:</t>
  </si>
  <si>
    <t>RED.</t>
  </si>
  <si>
    <t>BR.</t>
  </si>
  <si>
    <t>NAPOMENA:</t>
  </si>
  <si>
    <t xml:space="preserve">M.P. </t>
  </si>
  <si>
    <t>Mjesto i datum ponude:</t>
  </si>
  <si>
    <t>Mjesto izvršenja predmeta nabave:</t>
  </si>
  <si>
    <t>IZJAVA O DOSTAVI JAMSTVA ZA UREDNO ISPUNJENJE UGOVORA</t>
  </si>
  <si>
    <t>I Z J A V A</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</si>
  <si>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</si>
  <si>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</si>
  <si>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</si>
  <si>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</si>
  <si>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</si>
  <si>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</si>
  <si>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</si>
  <si>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</si>
  <si>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</si>
  <si>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</si>
  <si>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</si>
  <si>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r>
      <rPr>
        <sz val="10"/>
        <color theme="1"/>
        <rFont val="Arial"/>
        <family val="2"/>
        <charset val="238"/>
      </rPr>
      <t xml:space="preserve">Ponuditelj </t>
    </r>
    <r>
      <rPr>
        <sz val="9"/>
        <color theme="1"/>
        <rFont val="Arial"/>
        <family val="2"/>
        <charset val="238"/>
      </rPr>
      <t>(tiskano upisati naziv funkcije ovlaštene osobe ponuditelja):</t>
    </r>
  </si>
  <si>
    <t>3.8.</t>
  </si>
  <si>
    <t>UVJETI NABAVE KOJE PONUDA TREBA ISPUNJAVATI</t>
  </si>
  <si>
    <t>6.</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</si>
  <si>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</si>
  <si>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</si>
  <si>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</si>
  <si>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</si>
  <si>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</si>
  <si>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</si>
  <si>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</si>
  <si>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</si>
  <si>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</si>
  <si>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</si>
  <si>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</si>
  <si>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KRITERIJI ZA ODABIR GOSPODARSKOG SUBJEKTA, TE DOKUMENTI KOJIMA SE DOKAZUJE SPOSOBNOST</t>
  </si>
  <si>
    <t>POZIV ZA DOSTAVU PONUDE JEDNOSTAVNE NABAVE</t>
  </si>
  <si>
    <t>1. Jamstva:</t>
  </si>
  <si>
    <t>Opis</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</si>
  <si>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</si>
  <si>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</si>
  <si>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</si>
  <si>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</si>
  <si>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</si>
  <si>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</si>
  <si>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</si>
  <si>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</si>
  <si>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</si>
  <si>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</si>
  <si>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</si>
  <si>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</si>
  <si>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</si>
  <si>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</si>
  <si>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</si>
  <si>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</si>
  <si>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</si>
  <si>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</si>
  <si>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</si>
  <si>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</si>
  <si>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</si>
  <si>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</si>
  <si>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</si>
  <si>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</si>
  <si>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9.</t>
  </si>
  <si>
    <t>10.</t>
  </si>
  <si>
    <t>Obrazac 3.1.</t>
  </si>
  <si>
    <t>Obrazac 3.2.</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</si>
  <si>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</si>
  <si>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</si>
  <si>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</si>
  <si>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</si>
  <si>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</si>
  <si>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</si>
  <si>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</si>
  <si>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</si>
  <si>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</si>
  <si>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</si>
  <si>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</si>
  <si>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</si>
  <si>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</si>
  <si>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</si>
  <si>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</si>
  <si>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</si>
  <si>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</si>
  <si>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</si>
  <si>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</si>
  <si>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</si>
  <si>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</si>
  <si>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</si>
  <si>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t>2186-12-5-024-24-4</t>
  </si>
  <si>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</si>
  <si>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</si>
  <si>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</si>
  <si>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</si>
  <si>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</si>
  <si>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</si>
  <si>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</si>
  <si>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</si>
  <si>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</si>
  <si>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</si>
  <si>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</si>
  <si>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</si>
  <si>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</si>
  <si>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</si>
  <si>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JN–57–24</t>
  </si>
  <si>
    <t>Nabava telekomunikacijskih usluga – mobilna mreža, za IVKOM d.d., Ivanec</t>
  </si>
  <si>
    <t>Nabava telekomunikacijskih usluga – mobilna mreža, za IVKOM d.d., Ivanec.</t>
  </si>
  <si>
    <t>JN–57–24.</t>
  </si>
  <si>
    <t>Nabava telekomunikacijskih usluga – mobilna mreža, za IVKOM d.d., Ivanec,</t>
  </si>
  <si>
    <t>Predmet nabave je, sukladno Troškovniku iz dijela II. ovog Poziva:</t>
  </si>
  <si>
    <t xml:space="preserve">Predmet nabave je pružanje telekomunikacijskih usluga u mobilnoj mreži uz umrežavanje pretplatničkih brojeva u VPN Naručitelja, što obuhvaća javne govorne usluge u pokretnim mrežama, podatkovne usluge u pokretnim mrežama, mješovite usluge (govorne i podatkovne istovremeno) u pokretnim mrežama, isporuku uređaja za korištenje govornih i mješovitih usluga (mobilni telefonski aparati), isporuku elektroničkih kartica za korištenje govornih, podatkovnih i/ili mješovitih usluga (SIM-kartice). 
Pod javnim uslugama u pokretnim mrežama podrazumijeva se pružanje tih usluga na području Republike Hrvatske kao i u drugim mrežama u inozemstvu (odlazni i dolazni roaming). Pružanje usluga u inozemstvu podrazumijeva postojanje tehničke i tehnološke opremljenosti na području druge države i/ili teritorija, čiju mogućnost korištenja ponuditelj osigurava samostalno i o svome trošku. 
Tijekom trajanja ugovora odabrani Ponuditelj je obvezan isporučivati mobilne uređaje minimalnih tehničkih karakteristika navedenih u Prilogu 2. ovog Poziva za dostavu ponude jednostavne nabave. Nove mobilne priključke Naručitelj će naručivati sukcesivno tijekom trajanja ugovora, pod istim uvjetima kao i preuzete na početku Ugovora u skladu sa svojim stvarnim potrebam. Priključke povezanih društava Ivkom-vode d.o.o. i Ivkom-plin d.o.o. ponuditelj je dužan preuzeti i uključiti pod istim uvjetima kao i preuzete prema početnom Ugovoru s Ivkom d.d., s time da pojedinačni pretplatnički odnos prestaje s danom isteka početnog Ugovora. </t>
  </si>
  <si>
    <t>Predmet nabave uključuje i dopunske usluge, a to su usluge koje Ponuditelj pruža Naručitelju i korisnicima da bi nesmetano i bez poteškoća mogli koristiti ugovorne usluge uporabom odgovarajućih uređaja i SIM kartica na cijelom području Republike Hrvatske, a po potrebi i u inozemstvu, a odnose se primjerice, ali ne isključivo, na primopredaju i obradu pojedinačnih zahtjeva za dodjelu, promjenu ili otkaz pretplatničkih priključaka, isporuku ili zamjenu novih, nestalih, oštećenih ili uništenih SIM kartica i pripadnih zaporki, pomoć korisnicima u namještanju postavki za korištenje i/ili ograničavanja usluga, rješavanje poteškoća u radu korisnika, rješavanje pritužbi, uspostavu i prekid pretplatničkog odnosa, obračun i plaćanje korištenih usluga, izvješćivanje o izvršavanju i učinjenim troškovima korisnika i Naručitelja.</t>
  </si>
  <si>
    <t>Predmet nabave nije podijeljen na grupe.</t>
  </si>
  <si>
    <t>Rok početka i završetka  izvršenja:</t>
  </si>
  <si>
    <t xml:space="preserve">Odabrani Ponuditelj obvezan je korisnicima osigurati govorne usluge i usluge prijenosa podataka u pokretnoj mreži (putem vlastite mreže ili nacionalnog roaminga) prvenstveno na cijelome teritoriju Republike Hrvatske te na području zemalja Europske unije, odnosno Europskog gospodarskog prostora (eng. EEA - European Economic Area), odnosno minimalno kako je navedeno u troškovniku. 
Odabrani Ponuditelj je obvezan samostalno ili putem svojih poslovnih suradnika u inozemstvu osigurati telefonske usluge i usluge prijenosa podataka u pokretnoj mreži (odlazni i dolazni roaming). 
Mjesto isporuke GSM telefona s pripadajućim SIM je na adresi naručitelja: Vladimira Nazora 96b, Ivanec. </t>
  </si>
  <si>
    <t>30 dana od dana isporuke predmeta nabave, osim u slučaju ako postoje utvrđeni nedostaci, u kojem slučaju će platiti u roku od 30 dana od dana otklanjanja nedostataka i dostave računa.Uz račun mora biti priložena specifikacija pruženih usluga.</t>
  </si>
  <si>
    <t>Ponuditelj je obvezan u obrazac troškovnika upisati iznos = 0,00 ako određenu stavku neće naplaćivati, odnosno ako je nudi besplatno ili je ista već uračunata u cijenu neke druge stavke iz troškovnika.</t>
  </si>
  <si>
    <t>Najniža cijena.</t>
  </si>
  <si>
    <t xml:space="preserve">Gospodarski subjekt mora dokazati posjedovanje ovlaštenja  za obavljanje djelatnosti elektroničkih komunikacijskih mreža i usluga u skladu s Pravilnikom o načinu i uvjetima obavljanja djelatnosti elektroničkih komunikacijskih mreža i usluga („Narodne novine“ broj 154/11, 149/13, 82/14, 24/15, 42/16, 68/19, 76/22) te sukladno Zakonu o elektroničkim komunikacijama („Narodne novine“ broj 76/22) odobrenje za uporabu radiofrekvencijskog spektra najmanje tehnologijama GSM(2G), UMTS(3G) i LTE (4G).                          Potrebno ovlaštenje se dokazuje, važećom potvrdom Hrvatske regulatorne agencije za mrežne djelatnosti (HAKOM) ili jednakovrijedno o primitku prethodne obavijesti o obavljanju djelatnosti elektroničkih komunikacijskih mreža za djelatnost javno dostupne telefonske usluge u pokretnoj elektroničkoj komunikacijskoj mreži i važećom dozvolom za uporabu radiofrekvencijskog spektra putem kojeg je moguće pružanje usluga najmanje tehnologijama GSM (2G), UMTS(3G) i LTE (4G). </t>
  </si>
  <si>
    <t>Minimalne tehničke karakteristike mobilnih uređaja(ispunjene i potpisane);</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</si>
  <si>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</si>
  <si>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</si>
  <si>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</si>
  <si>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Podaci o nazivu ponuditelja, adresi, OIB-u, mjestu, datumu i odgovornoj osobi će se automatski prepisati iz ponudbenog lista, nakon što ih upišete u ponudbeni list.</t>
  </si>
  <si>
    <t>Broj:</t>
  </si>
  <si>
    <t>Jedinična</t>
  </si>
  <si>
    <t>R.</t>
  </si>
  <si>
    <t>Naziv</t>
  </si>
  <si>
    <t>1. priključaka</t>
  </si>
  <si>
    <t>cijena tarife,</t>
  </si>
  <si>
    <t>Broj</t>
  </si>
  <si>
    <t>b.</t>
  </si>
  <si>
    <t>tarife</t>
  </si>
  <si>
    <t>tarife/uređaja</t>
  </si>
  <si>
    <t>2. priključaka</t>
  </si>
  <si>
    <t>mjesečno,</t>
  </si>
  <si>
    <t>mje-</t>
  </si>
  <si>
    <t>3. priključaka</t>
  </si>
  <si>
    <t>seci</t>
  </si>
  <si>
    <t>4. broj minuta</t>
  </si>
  <si>
    <t>po priključku</t>
  </si>
  <si>
    <t>5. broj GB</t>
  </si>
  <si>
    <t>a</t>
  </si>
  <si>
    <t>b</t>
  </si>
  <si>
    <t>c</t>
  </si>
  <si>
    <t>d</t>
  </si>
  <si>
    <t>e</t>
  </si>
  <si>
    <t>f</t>
  </si>
  <si>
    <t>Tarifa 1.</t>
  </si>
  <si>
    <t>Tarifa 2.</t>
  </si>
  <si>
    <t>Trošak međunarodni promet zemljama EU + EEA (Norveška, Island, Lihtenštajn).</t>
  </si>
  <si>
    <t>Trošak data roaming promet u zemljama EU + EEA (Norveška, Island, Lihtenštajn).</t>
  </si>
  <si>
    <t xml:space="preserve">Mobilni uređaj </t>
  </si>
  <si>
    <t>Model 1.</t>
  </si>
  <si>
    <t>Mobilni uređaj</t>
  </si>
  <si>
    <t>Model 2.</t>
  </si>
  <si>
    <t>Ukupna cijena ponude, bez PDV-a:</t>
  </si>
  <si>
    <t>Ukupna cijena ponude, s PDV-om:</t>
  </si>
  <si>
    <r>
      <rPr>
        <b/>
        <u/>
        <sz val="10"/>
        <rFont val="Arial"/>
        <family val="2"/>
        <charset val="238"/>
      </rPr>
      <t>NAPOMENA</t>
    </r>
    <r>
      <rPr>
        <sz val="10"/>
        <rFont val="Arial"/>
        <family val="2"/>
        <charset val="238"/>
      </rPr>
      <t xml:space="preserve">: </t>
    </r>
  </si>
  <si>
    <t xml:space="preserve">Naknade uključene u cijenu mjesečne naknade, bez bilo kakvih drugih plaćanja.                                          </t>
  </si>
  <si>
    <t>Iznos</t>
  </si>
  <si>
    <t>Cijena mobilnih uređaja za jednokratno plaćanje.</t>
  </si>
  <si>
    <t>Minimalne tehničke karakteristike mobilnih uređaja navedene su u Prilogu 2.</t>
  </si>
  <si>
    <t>Jedinična cijena mobilnog uređaja</t>
  </si>
  <si>
    <t>u EUR</t>
  </si>
  <si>
    <t>MINIMALNI TEHNIČKI UVJETI KOJE PONUDITELJ TREBA ZADOVOLJITI</t>
  </si>
  <si>
    <t>Zadržavanje postojećih pretplatničkih brojeva u punom obliku (broj i predbroj)</t>
  </si>
  <si>
    <t>Zadržavanje postojećih internih skraćenih brojeva za potrebe korisnika VPN mreže</t>
  </si>
  <si>
    <t>Mogućnost razdvajanja poslovnih i privatnih poziva (privatni račun)</t>
  </si>
  <si>
    <t xml:space="preserve">Mogućnost aktivacije limitirane potrošnje na korisnikov privatni dio računa </t>
  </si>
  <si>
    <t xml:space="preserve">Dostupnost specifičnih usluga (SMS, MMS, SMS parking, poziv s dodanom vrijednošću, međunarodni pozivi) </t>
  </si>
  <si>
    <t>Mogućnost zabranjivanja specifičnih usluga za pojedine priključke unutar VPN mreže po zahtjevu Naručitelja</t>
  </si>
  <si>
    <t>Mogućnost aktiviranja privatnih paketa za pozive, poruke i prijenos podataka na privatnom dijelu računa. (Mjesečne naknade privatnih paketa naplaćuju se na privatnom dijelu računa)</t>
  </si>
  <si>
    <t>Mogućnost razdvajanja na privatni račun pojedinih usluga s mogućnošću bilo koje kombinacije razdvajanja usluga:  usluge s posebnom naplatom – SMS parking, poziv s dodanom vrijednošću, međunarodni pozivi</t>
  </si>
  <si>
    <t xml:space="preserve">Prikaz broja pozivatelja na vlastitom uređaju </t>
  </si>
  <si>
    <t xml:space="preserve">Zabrana prikaza (slanja) vlastitoga broja pozivanoj strani </t>
  </si>
  <si>
    <t>11.</t>
  </si>
  <si>
    <t>Jedna kontakt osoba dostupna 24 sata na dan za sve potrebne informacije korisniku,  operativna i tehnička pitanja te ih prema potrebi odma otkloniti</t>
  </si>
  <si>
    <t>12.</t>
  </si>
  <si>
    <t>Jedna osoba za vezu koja je zadužena za rješavanje ugovornih, poslovnih i računovodstvenih pitanja najmanje od 08:00 do 16:00 sati svaki radni dan u godini</t>
  </si>
  <si>
    <t>13.</t>
  </si>
  <si>
    <t>Ponuditelj mora biti u mogućnosti ponuditi mobilne uređaje koji zadovoljavaju minimalne tehničke karakteristike navedene u Minimalnim tehničkim karakteristikama mobilnih uređaja (Prilog 2.)</t>
  </si>
  <si>
    <t>14.</t>
  </si>
  <si>
    <t>15.</t>
  </si>
  <si>
    <t>Uslugu prijenosa brojeva u pokretnoj komunikacijskoj  mreži realizirati najkasnije u roku od 5 dana od dana potpisa ugovora o nabavi</t>
  </si>
  <si>
    <t>16.</t>
  </si>
  <si>
    <t>Mogućnost upozoravanja pretplatnika o prekoračenju prosječne potrošnje</t>
  </si>
  <si>
    <t>17.</t>
  </si>
  <si>
    <t>Provjera trenutne potrošnje na zahtjev korisnika</t>
  </si>
  <si>
    <t>18.</t>
  </si>
  <si>
    <t>Obavještavanje pretplatnika ako se prilikom korištenja usluge približava određenom, unaprijed odabranom iznosu (80% ugovorene tarife)</t>
  </si>
  <si>
    <t>19.</t>
  </si>
  <si>
    <t>Mogućnost uspostavljanja konferencijske veze</t>
  </si>
  <si>
    <t>20.</t>
  </si>
  <si>
    <t>21.</t>
  </si>
  <si>
    <t>Mogućnost zabrane podatkovnih usluga u roamingu po pojedinom priključku</t>
  </si>
  <si>
    <t>22.</t>
  </si>
  <si>
    <t>Mogućnost zabrane poziva u roamingu</t>
  </si>
  <si>
    <t>23.</t>
  </si>
  <si>
    <t>Mogućnost zabrane prihvaćanja poziva u roamingu</t>
  </si>
  <si>
    <t>24.</t>
  </si>
  <si>
    <t>Dostava specifikacija potrošnje po računu i informacija o prometu kao PDF i/ili XLSX zapis</t>
  </si>
  <si>
    <t>25.</t>
  </si>
  <si>
    <t>Preuzimanje informacija o računima i potrošnji elektronički (download podataka)</t>
  </si>
  <si>
    <t>26.</t>
  </si>
  <si>
    <t>Mogućnost osiguranja zamjenskog mobilnog uređaja sukladno tipu mobilnog uređaja koji se preuzima na servis u slučaju kvara za cijelo vrijeme popravka</t>
  </si>
  <si>
    <t>27.</t>
  </si>
  <si>
    <t>Mogućnost prijenosa pojedinačnog priključka s Naručitelja na privatnu osobu bez naknade. Naručitelj istovremeno za taj priključak raskida ugovorni odnos s ponuditeljem</t>
  </si>
  <si>
    <t>28.</t>
  </si>
  <si>
    <t>Isporuka i dostava na adresu Naručitelja novih ili zamjenskih mobilnih uređaja unutar 48 sati od zahtjeva</t>
  </si>
  <si>
    <t>Ponuditelj davanjem ponude u cijelosti prihvaća ove Tehničke specifikacije.</t>
  </si>
  <si>
    <t>Prilog 1.: Tehnička specifikacija predmeta nabave</t>
  </si>
  <si>
    <t>g</t>
  </si>
  <si>
    <r>
      <t xml:space="preserve">Ponuditelj mora ponuditi cjelokupnu količinu iz obrasca ponude/troškovnika koja se traži u nadmetanju. Ponude samo za dio tražene količine iz obrazaca ponude/troškovnika neće se razmatrati.Broj korisnika i uređaja iskazan u Troškovniku utvrdit će se  ugovorom. Naručitelj se ne obvezuje na realizaciju navedenih količina u cijelosti. Stvarna realizacija ovisna je o stvarnim potrebama Naručitelja. </t>
    </r>
    <r>
      <rPr>
        <b/>
        <sz val="10"/>
        <rFont val="Arial"/>
        <family val="2"/>
        <charset val="238"/>
      </rPr>
      <t>Planirana količina priključaka za povezana društvo IVKOM-VODE d.o.o.  i za IVKOM-PLIN d.o.o., nije uključena u troškovnik, a iznosi dodatnih 23 priključka s mobilnim uređajina.</t>
    </r>
  </si>
  <si>
    <r>
      <t xml:space="preserve">Planirani rok početka pružanja usluge je od </t>
    </r>
    <r>
      <rPr>
        <b/>
        <sz val="10"/>
        <rFont val="Arial"/>
        <family val="2"/>
        <charset val="238"/>
      </rPr>
      <t>01. siječnja 2025.</t>
    </r>
    <r>
      <rPr>
        <sz val="10"/>
        <rFont val="Arial"/>
        <family val="2"/>
        <charset val="238"/>
      </rPr>
      <t xml:space="preserve"> godine, sukcesivno, bez prekida, prema nepromjenjivim jediničnim cijenama. 
Naručitelj će sklopiti ugovor s jednim gospodarskim subjektom, na razdoblje od </t>
    </r>
    <r>
      <rPr>
        <b/>
        <sz val="10"/>
        <rFont val="Arial"/>
        <family val="2"/>
        <charset val="238"/>
      </rPr>
      <t>24 mjeseca</t>
    </r>
    <r>
      <rPr>
        <sz val="10"/>
        <rFont val="Arial"/>
        <family val="2"/>
        <charset val="238"/>
      </rPr>
      <t>, odmah po  izvršnosti odluke o odabiru.</t>
    </r>
    <r>
      <rPr>
        <b/>
        <sz val="10"/>
        <rFont val="Arial"/>
        <family val="2"/>
        <charset val="238"/>
      </rPr>
      <t xml:space="preserve">
</t>
    </r>
    <r>
      <rPr>
        <sz val="10"/>
        <rFont val="Arial"/>
        <family val="2"/>
        <charset val="238"/>
      </rPr>
      <t>U slučaju kršenja roka isporuke Naručitelj zadržava pravo raskinuti ugovor i naplatiti garanciju za uredno ispunjenje ugovora.</t>
    </r>
  </si>
  <si>
    <r>
      <rPr>
        <b/>
        <sz val="10"/>
        <rFont val="Arial"/>
        <family val="2"/>
        <charset val="238"/>
      </rPr>
      <t xml:space="preserve">24 </t>
    </r>
    <r>
      <rPr>
        <sz val="10"/>
        <rFont val="Arial"/>
        <family val="2"/>
        <charset val="238"/>
      </rPr>
      <t>mjeseci.</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</si>
  <si>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</si>
  <si>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</si>
  <si>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</si>
  <si>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</si>
  <si>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</si>
  <si>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</si>
  <si>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</si>
  <si>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</si>
  <si>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</si>
  <si>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1.2. Jamstveni rok</t>
    </r>
    <r>
      <rPr>
        <b/>
        <sz val="10"/>
        <rFont val="Arial"/>
        <family val="2"/>
        <charset val="238"/>
      </rPr>
      <t>:</t>
    </r>
  </si>
  <si>
    <r>
      <t xml:space="preserve">Jamstveni rok na isporučeni Predmet nabave iznosi </t>
    </r>
    <r>
      <rPr>
        <b/>
        <sz val="10"/>
        <rFont val="Arial"/>
        <family val="2"/>
        <charset val="238"/>
      </rPr>
      <t>minimalno 12</t>
    </r>
    <r>
      <rPr>
        <sz val="10"/>
        <rFont val="Arial"/>
        <family val="2"/>
        <charset val="238"/>
      </rPr>
      <t xml:space="preserve"> mjeseci od dana urednog preuzimanja ugovorenog Predmeta nabave.</t>
    </r>
  </si>
  <si>
    <t xml:space="preserve">17.12.2024. godine, do 11:00 sati (lokalno vrijeme). </t>
  </si>
  <si>
    <t xml:space="preserve">17.12.2024. godine, u 11:00 sati (lokalno vrijeme). </t>
  </si>
  <si>
    <t>U Ivancu, 10.12.2024.</t>
  </si>
  <si>
    <r>
      <t xml:space="preserve">Ugovor će se zaključiti u skladu s Ponudom, Pozivom za dostavu ponude jednostavne nabave, Općim uvjetima nabave te Tehničkim karakteristikama mobilnih uređaja čija je procijenjena vrijednost manja od </t>
    </r>
    <r>
      <rPr>
        <b/>
        <sz val="10"/>
        <rFont val="Arial"/>
        <family val="2"/>
        <charset val="238"/>
      </rPr>
      <t>26.540,00 (66.360,00) EUR.</t>
    </r>
  </si>
  <si>
    <t>15.000,00 EUR, bez PDV-a.</t>
  </si>
  <si>
    <r>
      <rPr>
        <b/>
        <sz val="10"/>
        <rFont val="Arial"/>
        <family val="2"/>
        <charset val="238"/>
      </rPr>
      <t>Tehničke specifikacije:</t>
    </r>
    <r>
      <rPr>
        <sz val="10"/>
        <rFont val="Arial"/>
        <family val="2"/>
        <charset val="238"/>
      </rPr>
      <t xml:space="preserve"> 
Tehnička specifikacija predmeta nabave iskazana je u Troškovniku,Tehničkim specifikacijama predmeta nabave (Prilog 1.), Minimalnim tehničkim karakteristikama mobilnih uređaja (Prilog 2.) i u Općim uvjetima (Prilog 3.).  Nuđena usluga mora odgovarati navedenim specifikacijama. Ponuditelj ne smije mijenjati ili dopunjavati definirane tehničke specifikacije predmeta nabave. Ponuditelj je obvezan za svaki ponuđeni uređaj, odnosno model GSM telefona, u Prilogu 2. ispuniti stavku „Ponuđeni uređaj“ za  2 modela mobilnih uređaja te ispuniti stavku „Internet poveznica“ za svaki ponuđeni uređaj putem koje Naručitelj može pristupiti izvornoj tehničkoj specifikaciji proizvođača na hrvatskom jeziku. Iz izvorne tehničke specifikacije mora biti razvidno koje vrijednosti traženih značajki i osobina ima ponuđeni model uređaja i odgovara li traženim vrijednostima navedenim u minimalnim tehničkim karakteristikama mobilnih uređaja. U slučaju da izvorna tehnička specifikacija ne sadrži sve tražene podatke, ponuditelj može dokazati da uređaj udovoljava traženom tako da ponudi priloži i drugu izvornu dokumentaciju proizvođača (npr. katalog proizvoda).</t>
    </r>
  </si>
  <si>
    <t>5. i 6. broj mobilnih uređaja</t>
  </si>
  <si>
    <r>
      <t xml:space="preserve">Nakon potrošenog podatkovnog prometa za sve usluge usporavanje brzine na minimalno   </t>
    </r>
    <r>
      <rPr>
        <b/>
        <sz val="10"/>
        <rFont val="Arial"/>
        <family val="2"/>
        <charset val="238"/>
      </rPr>
      <t>64 kb/s</t>
    </r>
    <r>
      <rPr>
        <sz val="10"/>
        <rFont val="Arial"/>
        <family val="2"/>
        <charset val="238"/>
      </rPr>
      <t xml:space="preserve"> bez daljnje naplate (neograničeni promet)</t>
    </r>
  </si>
  <si>
    <r>
      <t xml:space="preserve">Upravljanje uslugama i troškovima putem mrežnog engl. </t>
    </r>
    <r>
      <rPr>
        <i/>
        <sz val="10"/>
        <rFont val="Arial"/>
        <family val="2"/>
        <charset val="238"/>
      </rPr>
      <t>„web“</t>
    </r>
    <r>
      <rPr>
        <sz val="10"/>
        <rFont val="Arial"/>
        <family val="2"/>
        <charset val="238"/>
      </rPr>
      <t xml:space="preserve"> sučelja</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</si>
  <si>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</si>
  <si>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 xml:space="preserve">Neograničen broj minuta poziva unutar mobilne VPN mreže korisnika, neograničen broj minuta prema svim mobilnim i fiksnim mrežama unutar RH s uključenom naknadom za uspostavu poziva, neograničen broj SMS poruka prema svim mrežama, 25 GB promet prijenosa podataka bez ograničenja brzine do potrošnje paketa, neograničene minute poziva i SMS u roamingu EU/EEA. </t>
  </si>
  <si>
    <t>Neograničen broj minuta poziva unutar mobilne VPN mreže korisnika, 300 minuta poziva prema svim mobilnim i fiksnim mrežama unutar RH s uključenom naknadom za uspostavu poziva, 200 SMS poruka prema svim mrežama,       2 GB prometa prijenosa podataka bez ograničenja brzine do potrošnje paketa. U roamingu   EU/EEA    za minute razgovora i SMS poruke  troše se jedinice iz tarife 300 min.</t>
  </si>
  <si>
    <r>
      <rPr>
        <b/>
        <sz val="10"/>
        <rFont val="Arial"/>
        <family val="2"/>
        <charset val="238"/>
      </rPr>
      <t>Neoporezive stavke:</t>
    </r>
    <r>
      <rPr>
        <sz val="10"/>
        <rFont val="Arial"/>
        <family val="2"/>
        <charset val="238"/>
      </rPr>
      <t xml:space="preserve"> Pristup mobilnoj mreži:</t>
    </r>
  </si>
  <si>
    <t xml:space="preserve">30 dana od dana isporuke predmeta nabave, osim u slučaju ako postoje utvrđeni nedostaci, u kojem slučaju će platiti u roku od 30 dana od dana otklanjanja nedostataka i dostave računa.Uz račun mora biti priložena specifikacija pruženih usluga.   </t>
  </si>
  <si>
    <t>406-03/24-01/83</t>
  </si>
  <si>
    <t>Trošak izvan paketa i plaćenih opcija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</si>
</sst>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Red]0"/>
    <numFmt numFmtId="169" formatCode="#,##0;[Red]#,##0"/>
  </numFmts>
  <fonts count="7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b/>
      <u/>
      <sz val="11"/>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sz val="9"/>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sz val="18"/>
      <color rgb="FF0000FF"/>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b/>
      <sz val="13"/>
      <color rgb="FFFF0000"/>
      <name val="Arial"/>
      <family val="2"/>
      <charset val="238"/>
    </font>
    <font>
      <b/>
      <i/>
      <sz val="9"/>
      <color rgb="FFFF0000"/>
      <name val="Arial"/>
      <family val="2"/>
      <charset val="238"/>
    </font>
    <font>
      <i/>
      <sz val="1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double">
        <color auto="1"/>
      </top>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14">
    <xf numFmtId="0" fontId="0" fillId="0" borderId="0"/>
    <xf numFmtId="0" fontId="12" fillId="0" borderId="0"/>
    <xf numFmtId="41"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6" fontId="39" fillId="0" borderId="0" applyFont="0" applyFill="0" applyBorder="0" applyAlignment="0" applyProtection="0"/>
    <xf numFmtId="0" fontId="39" fillId="0" borderId="0"/>
    <xf numFmtId="0" fontId="12" fillId="0" borderId="0"/>
    <xf numFmtId="0" fontId="12" fillId="0" borderId="0"/>
    <xf numFmtId="167" fontId="49" fillId="0" borderId="0" applyFill="0" applyBorder="0" applyAlignment="0" applyProtection="0"/>
    <xf numFmtId="167" fontId="49" fillId="0" borderId="0" applyFill="0" applyBorder="0" applyAlignment="0" applyProtection="0"/>
    <xf numFmtId="167" fontId="49" fillId="0" borderId="0" applyFill="0" applyBorder="0" applyAlignment="0" applyProtection="0"/>
    <xf numFmtId="0" fontId="12" fillId="0" borderId="0"/>
    <xf numFmtId="167" fontId="49" fillId="0" borderId="0" applyFill="0" applyBorder="0" applyAlignment="0" applyProtection="0"/>
  </cellStyleXfs>
  <cellXfs count="295">
    <xf numFmtId="0" fontId="0" fillId="0" borderId="0" xfId="0"/>
    <xf numFmtId="0" fontId="10" fillId="0" borderId="0" xfId="0" applyFont="1" applyAlignment="1">
      <alignment vertical="top"/>
    </xf>
    <xf numFmtId="0" fontId="11" fillId="0" borderId="0" xfId="0" applyFont="1" applyAlignment="1">
      <alignment vertical="top"/>
    </xf>
    <xf numFmtId="0" fontId="10" fillId="0" borderId="0" xfId="0" applyFont="1" applyAlignment="1">
      <alignment horizontal="justify" vertical="top"/>
    </xf>
    <xf numFmtId="0" fontId="10" fillId="0" borderId="0" xfId="0" applyFont="1" applyAlignment="1">
      <alignment horizontal="right" vertical="top"/>
    </xf>
    <xf numFmtId="0" fontId="10" fillId="0" borderId="0" xfId="0" applyFont="1" applyAlignment="1">
      <alignment horizontal="left" vertical="top"/>
    </xf>
    <xf numFmtId="0" fontId="6" fillId="0" borderId="0" xfId="0" applyFont="1" applyAlignment="1">
      <alignment horizontal="justify" vertical="center"/>
    </xf>
    <xf numFmtId="0" fontId="19" fillId="0" borderId="0" xfId="0" applyFont="1" applyAlignment="1">
      <alignment horizontal="justify" vertical="center"/>
    </xf>
    <xf numFmtId="0" fontId="6" fillId="0" borderId="0" xfId="0" applyFont="1" applyAlignment="1">
      <alignment horizontal="center" vertical="center"/>
    </xf>
    <xf numFmtId="0" fontId="23" fillId="0" borderId="0" xfId="0" applyFont="1" applyAlignment="1">
      <alignment horizontal="justify" vertical="center"/>
    </xf>
    <xf numFmtId="0" fontId="23" fillId="0" borderId="0" xfId="1" applyFont="1"/>
    <xf numFmtId="0" fontId="12" fillId="0" borderId="0" xfId="1" applyAlignment="1">
      <alignment vertical="center"/>
    </xf>
    <xf numFmtId="0" fontId="12" fillId="0" borderId="0" xfId="1"/>
    <xf numFmtId="0" fontId="23" fillId="0" borderId="0" xfId="1" applyFont="1" applyAlignment="1">
      <alignment vertical="center"/>
    </xf>
    <xf numFmtId="0" fontId="24" fillId="0" borderId="0" xfId="1" applyFont="1" applyAlignment="1">
      <alignment horizontal="right"/>
    </xf>
    <xf numFmtId="0" fontId="25" fillId="0" borderId="0" xfId="1" applyFont="1" applyAlignment="1">
      <alignment horizontal="left" vertical="center"/>
    </xf>
    <xf numFmtId="0" fontId="11" fillId="0" borderId="0" xfId="0" applyFont="1" applyAlignment="1">
      <alignment horizontal="justify" vertical="top"/>
    </xf>
    <xf numFmtId="0" fontId="17" fillId="0" borderId="0" xfId="0" applyFont="1" applyAlignment="1">
      <alignment horizontal="justify" vertical="top"/>
    </xf>
    <xf numFmtId="0" fontId="6" fillId="0" borderId="2" xfId="0" applyFont="1" applyBorder="1" applyAlignment="1">
      <alignment horizontal="justify" vertical="center"/>
    </xf>
    <xf numFmtId="0" fontId="10" fillId="0" borderId="26" xfId="0" applyFont="1" applyBorder="1" applyAlignment="1">
      <alignment horizontal="center" vertical="center"/>
    </xf>
    <xf numFmtId="0" fontId="10" fillId="0" borderId="2" xfId="0" applyFont="1" applyBorder="1" applyAlignment="1">
      <alignment horizontal="justify" vertical="center"/>
    </xf>
    <xf numFmtId="0" fontId="26" fillId="0" borderId="16" xfId="1" applyFont="1" applyBorder="1" applyAlignment="1">
      <alignment vertical="center"/>
    </xf>
    <xf numFmtId="0" fontId="24" fillId="0" borderId="0" xfId="0" applyFont="1" applyAlignment="1">
      <alignment horizontal="right" vertical="center"/>
    </xf>
    <xf numFmtId="0" fontId="35" fillId="0" borderId="0" xfId="1" applyFont="1" applyAlignment="1">
      <alignment horizontal="center" vertical="center"/>
    </xf>
    <xf numFmtId="0" fontId="19" fillId="0" borderId="0" xfId="1" applyFont="1" applyAlignment="1">
      <alignment horizontal="justify"/>
    </xf>
    <xf numFmtId="0" fontId="37" fillId="0" borderId="0" xfId="1" applyFont="1" applyAlignment="1">
      <alignment horizontal="center"/>
    </xf>
    <xf numFmtId="0" fontId="26" fillId="0" borderId="39" xfId="1" applyFont="1" applyBorder="1" applyAlignment="1">
      <alignment vertical="center"/>
    </xf>
    <xf numFmtId="0" fontId="22" fillId="0" borderId="27" xfId="0" applyFont="1" applyBorder="1" applyAlignment="1">
      <alignment horizontal="justify" vertical="center"/>
    </xf>
    <xf numFmtId="0" fontId="42" fillId="0" borderId="0" xfId="0" applyFont="1" applyAlignment="1">
      <alignment horizontal="justify" vertical="center"/>
    </xf>
    <xf numFmtId="0" fontId="41" fillId="0" borderId="0" xfId="0" applyFont="1" applyAlignment="1">
      <alignment horizontal="justify" vertical="center"/>
    </xf>
    <xf numFmtId="0" fontId="42" fillId="2" borderId="0" xfId="1" applyFont="1" applyFill="1" applyAlignment="1">
      <alignment vertical="top"/>
    </xf>
    <xf numFmtId="0" fontId="41" fillId="2" borderId="0" xfId="1" applyFont="1" applyFill="1" applyAlignment="1">
      <alignment horizontal="justify" vertical="top"/>
    </xf>
    <xf numFmtId="0" fontId="25" fillId="0" borderId="0" xfId="0" applyFont="1" applyAlignment="1">
      <alignment vertical="center"/>
    </xf>
    <xf numFmtId="0" fontId="30" fillId="0" borderId="0" xfId="0" applyFont="1" applyAlignment="1">
      <alignment vertical="top"/>
    </xf>
    <xf numFmtId="0" fontId="43" fillId="0" borderId="0" xfId="0" applyFont="1" applyAlignment="1">
      <alignment horizontal="justify" vertical="center"/>
    </xf>
    <xf numFmtId="0" fontId="41" fillId="0" borderId="0" xfId="1" applyFont="1" applyAlignment="1">
      <alignment vertical="top"/>
    </xf>
    <xf numFmtId="49" fontId="19" fillId="0" borderId="27" xfId="0" applyNumberFormat="1" applyFont="1" applyBorder="1" applyAlignment="1">
      <alignment horizontal="justify" vertical="center"/>
    </xf>
    <xf numFmtId="0" fontId="13" fillId="0" borderId="0" xfId="0" applyFont="1" applyAlignment="1">
      <alignment vertical="top"/>
    </xf>
    <xf numFmtId="0" fontId="15" fillId="0" borderId="0" xfId="1" applyFont="1" applyAlignment="1">
      <alignment horizontal="justify" vertical="top"/>
    </xf>
    <xf numFmtId="0" fontId="5" fillId="0" borderId="2" xfId="0" applyFont="1" applyBorder="1" applyAlignment="1">
      <alignment horizontal="justify" vertical="center"/>
    </xf>
    <xf numFmtId="0" fontId="11" fillId="0" borderId="0" xfId="0" applyFont="1" applyAlignment="1">
      <alignment horizontal="justify" vertical="center"/>
    </xf>
    <xf numFmtId="0" fontId="12" fillId="0" borderId="0" xfId="0" applyFont="1" applyAlignment="1">
      <alignment horizontal="right" vertical="top"/>
    </xf>
    <xf numFmtId="0" fontId="11" fillId="3" borderId="0" xfId="0" applyFont="1" applyFill="1" applyAlignment="1">
      <alignment horizontal="justify" vertical="center"/>
    </xf>
    <xf numFmtId="0" fontId="7" fillId="4" borderId="26" xfId="0" applyFont="1" applyFill="1" applyBorder="1" applyAlignment="1">
      <alignment horizontal="center" vertical="center"/>
    </xf>
    <xf numFmtId="0" fontId="7" fillId="4" borderId="2" xfId="0" applyFont="1" applyFill="1" applyBorder="1" applyAlignment="1">
      <alignment horizontal="justify" vertical="center"/>
    </xf>
    <xf numFmtId="0" fontId="22" fillId="4" borderId="27" xfId="0" applyFont="1" applyFill="1" applyBorder="1" applyAlignment="1">
      <alignment horizontal="justify" vertical="center"/>
    </xf>
    <xf numFmtId="0" fontId="31" fillId="0" borderId="0" xfId="0" applyFont="1" applyAlignment="1">
      <alignment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2" fillId="0" borderId="0" xfId="0" applyFont="1" applyAlignment="1">
      <alignment horizontal="right" vertical="center"/>
    </xf>
    <xf numFmtId="0" fontId="28" fillId="0" borderId="47" xfId="1" applyFont="1" applyBorder="1" applyAlignment="1">
      <alignment horizontal="justify" vertical="center"/>
    </xf>
    <xf numFmtId="0" fontId="11" fillId="0" borderId="0" xfId="0" applyFont="1" applyAlignment="1">
      <alignment horizontal="justify" vertical="center" wrapText="1"/>
    </xf>
    <xf numFmtId="0" fontId="52" fillId="0" borderId="0" xfId="0" applyFont="1" applyAlignment="1">
      <alignment vertical="top"/>
    </xf>
    <xf numFmtId="0" fontId="54" fillId="0" borderId="0" xfId="0" applyFont="1" applyAlignment="1">
      <alignment horizontal="justify" vertical="center"/>
    </xf>
    <xf numFmtId="0" fontId="13" fillId="0" borderId="0" xfId="0" applyFont="1" applyAlignment="1">
      <alignment horizontal="justify" vertical="center"/>
    </xf>
    <xf numFmtId="0" fontId="53" fillId="0" borderId="0" xfId="0" applyFont="1" applyAlignment="1">
      <alignment horizontal="right" vertical="top"/>
    </xf>
    <xf numFmtId="0" fontId="9" fillId="0" borderId="0" xfId="0" applyFont="1" applyAlignment="1">
      <alignment horizontal="right" vertical="top"/>
    </xf>
    <xf numFmtId="0" fontId="55" fillId="0" borderId="0" xfId="0" applyFont="1" applyAlignment="1">
      <alignment horizontal="justify" vertical="top"/>
    </xf>
    <xf numFmtId="0" fontId="56" fillId="0" borderId="0" xfId="0" applyFont="1" applyAlignment="1">
      <alignment horizontal="justify" vertical="top"/>
    </xf>
    <xf numFmtId="0" fontId="20" fillId="4" borderId="24" xfId="0" applyFont="1" applyFill="1" applyBorder="1" applyAlignment="1">
      <alignment horizontal="center" vertical="center"/>
    </xf>
    <xf numFmtId="0" fontId="51" fillId="0" borderId="0" xfId="0" applyFont="1" applyAlignment="1">
      <alignment horizontal="right"/>
    </xf>
    <xf numFmtId="0" fontId="4" fillId="0" borderId="0" xfId="0" applyFont="1" applyAlignment="1">
      <alignment horizontal="justify" vertical="center"/>
    </xf>
    <xf numFmtId="0" fontId="20" fillId="4" borderId="23" xfId="0" applyFont="1" applyFill="1" applyBorder="1" applyAlignment="1">
      <alignment horizontal="left" vertical="center"/>
    </xf>
    <xf numFmtId="0" fontId="51" fillId="4" borderId="25" xfId="0" applyFont="1" applyFill="1" applyBorder="1" applyAlignment="1">
      <alignment horizontal="right" vertical="center"/>
    </xf>
    <xf numFmtId="0" fontId="3" fillId="0" borderId="2" xfId="0" applyFont="1" applyBorder="1" applyAlignment="1">
      <alignment horizontal="justify" vertical="center" wrapText="1"/>
    </xf>
    <xf numFmtId="0" fontId="10" fillId="0" borderId="0" xfId="0" applyFont="1" applyAlignment="1">
      <alignment vertical="center"/>
    </xf>
    <xf numFmtId="0" fontId="11" fillId="0" borderId="0" xfId="0" applyFont="1" applyAlignment="1">
      <alignment vertical="center"/>
    </xf>
    <xf numFmtId="0" fontId="15" fillId="0" borderId="0" xfId="0" applyFont="1" applyAlignment="1">
      <alignment horizontal="right" vertical="center"/>
    </xf>
    <xf numFmtId="0" fontId="58" fillId="0" borderId="0" xfId="1" applyFont="1" applyAlignment="1">
      <alignment horizontal="justify" vertical="center"/>
    </xf>
    <xf numFmtId="49" fontId="7" fillId="0" borderId="0" xfId="0" applyNumberFormat="1" applyFont="1" applyAlignment="1">
      <alignment horizontal="left" vertical="top"/>
    </xf>
    <xf numFmtId="0" fontId="61" fillId="0" borderId="0" xfId="0" applyFont="1" applyAlignment="1">
      <alignment horizontal="justify" vertical="center"/>
    </xf>
    <xf numFmtId="0" fontId="62" fillId="0" borderId="0" xfId="0" applyFont="1" applyAlignment="1">
      <alignment horizontal="justify" vertical="center"/>
    </xf>
    <xf numFmtId="0" fontId="41" fillId="0" borderId="0" xfId="0" applyFont="1" applyAlignment="1">
      <alignment horizontal="justify" vertical="top"/>
    </xf>
    <xf numFmtId="0" fontId="19" fillId="0" borderId="0" xfId="0" applyFont="1" applyAlignment="1">
      <alignment horizontal="justify" vertical="top"/>
    </xf>
    <xf numFmtId="0" fontId="33" fillId="0" borderId="0" xfId="0" applyFont="1" applyAlignment="1">
      <alignment horizontal="justify" vertical="center"/>
    </xf>
    <xf numFmtId="0" fontId="48" fillId="0" borderId="0" xfId="0" applyFont="1" applyAlignment="1">
      <alignment horizontal="justify" vertical="center"/>
    </xf>
    <xf numFmtId="0" fontId="63" fillId="0" borderId="0" xfId="0" applyFont="1" applyAlignment="1">
      <alignment horizontal="justify" vertical="center"/>
    </xf>
    <xf numFmtId="0" fontId="23" fillId="0" borderId="0" xfId="1" applyFont="1" applyAlignment="1">
      <alignment horizontal="justify"/>
    </xf>
    <xf numFmtId="0" fontId="43" fillId="0" borderId="0" xfId="0" applyFont="1" applyAlignment="1">
      <alignment horizontal="center" vertical="center"/>
    </xf>
    <xf numFmtId="0" fontId="12" fillId="5" borderId="0" xfId="0" applyFont="1" applyFill="1" applyAlignment="1">
      <alignment horizontal="justify" vertical="top"/>
    </xf>
    <xf numFmtId="0" fontId="12" fillId="5" borderId="0" xfId="0" applyFont="1" applyFill="1" applyAlignment="1">
      <alignment vertical="top"/>
    </xf>
    <xf numFmtId="0" fontId="16" fillId="5" borderId="0" xfId="0" applyFont="1" applyFill="1" applyAlignment="1">
      <alignment vertical="top"/>
    </xf>
    <xf numFmtId="0" fontId="10" fillId="0" borderId="0" xfId="0" applyFont="1" applyAlignment="1">
      <alignment horizontal="center" vertical="top"/>
    </xf>
    <xf numFmtId="0" fontId="12" fillId="0" borderId="0" xfId="0" applyFont="1" applyAlignment="1">
      <alignment horizontal="center" vertical="top"/>
    </xf>
    <xf numFmtId="0" fontId="25" fillId="0" borderId="0" xfId="1" applyFont="1" applyAlignment="1">
      <alignment vertical="center"/>
    </xf>
    <xf numFmtId="0" fontId="44" fillId="0" borderId="0" xfId="1" applyFont="1" applyAlignment="1">
      <alignment horizontal="justify" vertical="center"/>
    </xf>
    <xf numFmtId="0" fontId="50" fillId="3" borderId="30" xfId="1" applyFont="1" applyFill="1" applyBorder="1" applyAlignment="1">
      <alignment horizontal="center" vertical="center"/>
    </xf>
    <xf numFmtId="0" fontId="50" fillId="3" borderId="10" xfId="1" applyFont="1" applyFill="1" applyBorder="1" applyAlignment="1">
      <alignment horizontal="center" vertical="center"/>
    </xf>
    <xf numFmtId="0" fontId="50" fillId="3" borderId="20" xfId="1" applyFont="1" applyFill="1" applyBorder="1" applyAlignment="1">
      <alignment horizontal="center" vertical="center"/>
    </xf>
    <xf numFmtId="0" fontId="50" fillId="3" borderId="10" xfId="1" applyFont="1" applyFill="1" applyBorder="1" applyAlignment="1">
      <alignment horizontal="left" vertical="center"/>
    </xf>
    <xf numFmtId="0" fontId="50" fillId="3" borderId="11" xfId="1" applyFont="1" applyFill="1" applyBorder="1" applyAlignment="1">
      <alignment horizontal="center" vertical="center"/>
    </xf>
    <xf numFmtId="0" fontId="50" fillId="3" borderId="31" xfId="1" applyFont="1" applyFill="1" applyBorder="1" applyAlignment="1">
      <alignment horizontal="center" vertical="center"/>
    </xf>
    <xf numFmtId="0" fontId="50" fillId="3" borderId="14" xfId="1" applyFont="1" applyFill="1" applyBorder="1" applyAlignment="1">
      <alignment horizontal="center" vertical="center"/>
    </xf>
    <xf numFmtId="0" fontId="50" fillId="3" borderId="4" xfId="1" applyFont="1" applyFill="1" applyBorder="1" applyAlignment="1">
      <alignment horizontal="center" vertical="center"/>
    </xf>
    <xf numFmtId="0" fontId="50" fillId="3" borderId="14" xfId="1" applyFont="1" applyFill="1" applyBorder="1" applyAlignment="1">
      <alignment horizontal="left" vertical="center" wrapText="1"/>
    </xf>
    <xf numFmtId="0" fontId="50" fillId="3" borderId="15" xfId="1" applyFont="1" applyFill="1" applyBorder="1" applyAlignment="1">
      <alignment horizontal="center" vertical="center"/>
    </xf>
    <xf numFmtId="0" fontId="50" fillId="3" borderId="14" xfId="1" applyFont="1" applyFill="1" applyBorder="1" applyAlignment="1">
      <alignment horizontal="left" vertical="center"/>
    </xf>
    <xf numFmtId="0" fontId="50" fillId="3" borderId="9" xfId="1" applyFont="1" applyFill="1" applyBorder="1" applyAlignment="1">
      <alignment horizontal="center" vertical="center"/>
    </xf>
    <xf numFmtId="0" fontId="50" fillId="3" borderId="9" xfId="1" applyFont="1" applyFill="1" applyBorder="1" applyAlignment="1">
      <alignment horizontal="left" vertical="center"/>
    </xf>
    <xf numFmtId="0" fontId="50" fillId="3" borderId="33" xfId="1" applyFont="1" applyFill="1" applyBorder="1" applyAlignment="1">
      <alignment horizontal="center" vertical="center"/>
    </xf>
    <xf numFmtId="0" fontId="50" fillId="3" borderId="5" xfId="1" applyFont="1" applyFill="1" applyBorder="1" applyAlignment="1">
      <alignment horizontal="center" vertical="center"/>
    </xf>
    <xf numFmtId="0" fontId="50" fillId="3" borderId="9" xfId="1" applyFont="1" applyFill="1" applyBorder="1" applyAlignment="1">
      <alignment horizontal="left" vertical="center" wrapText="1"/>
    </xf>
    <xf numFmtId="0" fontId="50" fillId="3" borderId="49" xfId="1" applyFont="1" applyFill="1" applyBorder="1" applyAlignment="1">
      <alignment horizontal="center" vertical="center"/>
    </xf>
    <xf numFmtId="0" fontId="50" fillId="3" borderId="32" xfId="1" applyFont="1" applyFill="1" applyBorder="1" applyAlignment="1">
      <alignment horizontal="center" vertical="center"/>
    </xf>
    <xf numFmtId="0" fontId="50" fillId="3" borderId="12" xfId="1" applyFont="1" applyFill="1" applyBorder="1" applyAlignment="1">
      <alignment horizontal="center" vertical="center"/>
    </xf>
    <xf numFmtId="0" fontId="50" fillId="3" borderId="22" xfId="1" applyFont="1" applyFill="1" applyBorder="1" applyAlignment="1">
      <alignment horizontal="center" vertical="center"/>
    </xf>
    <xf numFmtId="0" fontId="50" fillId="3" borderId="13" xfId="1" applyFont="1" applyFill="1" applyBorder="1" applyAlignment="1">
      <alignment horizontal="center" vertical="center"/>
    </xf>
    <xf numFmtId="164" fontId="25" fillId="0" borderId="0" xfId="1" applyNumberFormat="1" applyFont="1" applyAlignment="1">
      <alignment horizontal="justify" vertical="center"/>
    </xf>
    <xf numFmtId="164" fontId="23" fillId="0" borderId="0" xfId="1" applyNumberFormat="1" applyFont="1" applyAlignment="1">
      <alignment horizontal="center" vertical="center"/>
    </xf>
    <xf numFmtId="0" fontId="12" fillId="0" borderId="0" xfId="1" applyAlignment="1">
      <alignment vertical="top"/>
    </xf>
    <xf numFmtId="0" fontId="15" fillId="0" borderId="0" xfId="1" applyFont="1" applyAlignment="1">
      <alignment horizontal="justify" vertical="center"/>
    </xf>
    <xf numFmtId="0" fontId="67" fillId="0" borderId="0" xfId="0" applyFont="1" applyAlignment="1">
      <alignment horizontal="justify" vertical="center"/>
    </xf>
    <xf numFmtId="0" fontId="2" fillId="0" borderId="0" xfId="0" applyFont="1" applyAlignment="1">
      <alignment horizontal="justify" vertical="center"/>
    </xf>
    <xf numFmtId="0" fontId="2" fillId="0" borderId="0" xfId="0" applyFont="1" applyAlignment="1">
      <alignment horizontal="center" vertical="center"/>
    </xf>
    <xf numFmtId="0" fontId="27" fillId="4" borderId="34" xfId="0" applyFont="1" applyFill="1" applyBorder="1" applyAlignment="1">
      <alignment horizontal="center" vertical="center"/>
    </xf>
    <xf numFmtId="0" fontId="15" fillId="0" borderId="0" xfId="0" applyFont="1" applyAlignment="1">
      <alignment horizontal="center" vertical="center"/>
    </xf>
    <xf numFmtId="0" fontId="27" fillId="4" borderId="9" xfId="0" applyFont="1" applyFill="1" applyBorder="1" applyAlignment="1">
      <alignment horizontal="center" vertical="center"/>
    </xf>
    <xf numFmtId="0" fontId="23" fillId="0" borderId="0" xfId="0" applyFont="1" applyAlignment="1">
      <alignment horizontal="center" vertical="center"/>
    </xf>
    <xf numFmtId="0" fontId="45" fillId="0" borderId="0" xfId="1" applyFont="1" applyAlignment="1">
      <alignment horizontal="right"/>
    </xf>
    <xf numFmtId="0" fontId="16" fillId="3" borderId="0" xfId="0" applyFont="1" applyFill="1" applyAlignment="1">
      <alignment horizontal="justify" vertical="top"/>
    </xf>
    <xf numFmtId="0" fontId="12" fillId="5" borderId="0" xfId="0" applyFont="1" applyFill="1" applyAlignment="1">
      <alignment horizontal="right" vertical="top"/>
    </xf>
    <xf numFmtId="0" fontId="16" fillId="5" borderId="0" xfId="0" applyFont="1" applyFill="1" applyAlignment="1">
      <alignment horizontal="right" vertical="top"/>
    </xf>
    <xf numFmtId="16" fontId="16" fillId="5" borderId="0" xfId="0" applyNumberFormat="1" applyFont="1" applyFill="1" applyAlignment="1">
      <alignment horizontal="right" vertical="top"/>
    </xf>
    <xf numFmtId="14" fontId="12" fillId="5" borderId="0" xfId="0" applyNumberFormat="1" applyFont="1" applyFill="1" applyAlignment="1">
      <alignment horizontal="right" vertical="top"/>
    </xf>
    <xf numFmtId="0" fontId="16" fillId="0" borderId="0" xfId="0" applyFont="1" applyAlignment="1">
      <alignment horizontal="right" vertical="top"/>
    </xf>
    <xf numFmtId="0" fontId="12" fillId="5" borderId="2" xfId="0" applyFont="1" applyFill="1" applyBorder="1" applyAlignment="1">
      <alignment horizontal="center" vertical="center"/>
    </xf>
    <xf numFmtId="0" fontId="12" fillId="0" borderId="16" xfId="1" applyBorder="1" applyAlignment="1">
      <alignment horizontal="center" vertical="center"/>
    </xf>
    <xf numFmtId="0" fontId="47" fillId="0" borderId="17" xfId="1" applyFont="1" applyBorder="1" applyAlignment="1">
      <alignment horizontal="justify" vertical="center"/>
    </xf>
    <xf numFmtId="168" fontId="12" fillId="0" borderId="17" xfId="1" applyNumberFormat="1" applyBorder="1" applyAlignment="1">
      <alignment horizontal="center" vertical="center"/>
    </xf>
    <xf numFmtId="169" fontId="12" fillId="0" borderId="17" xfId="1" applyNumberFormat="1" applyBorder="1" applyAlignment="1">
      <alignment horizontal="center" vertical="center"/>
    </xf>
    <xf numFmtId="164" fontId="12" fillId="0" borderId="18" xfId="1" applyNumberFormat="1" applyBorder="1" applyAlignment="1">
      <alignment horizontal="right" vertical="center"/>
    </xf>
    <xf numFmtId="0" fontId="12" fillId="0" borderId="33" xfId="1" applyBorder="1" applyAlignment="1">
      <alignment horizontal="center" vertical="center"/>
    </xf>
    <xf numFmtId="0" fontId="47" fillId="0" borderId="9" xfId="1" applyFont="1" applyBorder="1" applyAlignment="1">
      <alignment horizontal="justify" vertical="center"/>
    </xf>
    <xf numFmtId="0" fontId="47" fillId="0" borderId="2" xfId="1" applyFont="1" applyBorder="1" applyAlignment="1">
      <alignment horizontal="justify" vertical="center"/>
    </xf>
    <xf numFmtId="168" fontId="12" fillId="0" borderId="9" xfId="1" applyNumberFormat="1" applyBorder="1" applyAlignment="1">
      <alignment horizontal="center" vertical="center"/>
    </xf>
    <xf numFmtId="169" fontId="12" fillId="0" borderId="2" xfId="1" applyNumberFormat="1" applyBorder="1" applyAlignment="1">
      <alignment horizontal="center" vertical="center"/>
    </xf>
    <xf numFmtId="164" fontId="12" fillId="0" borderId="19" xfId="1" applyNumberFormat="1" applyBorder="1" applyAlignment="1">
      <alignment horizontal="right" vertical="center"/>
    </xf>
    <xf numFmtId="168" fontId="12" fillId="0" borderId="2" xfId="1" applyNumberFormat="1" applyBorder="1" applyAlignment="1">
      <alignment horizontal="center" vertical="center"/>
    </xf>
    <xf numFmtId="169" fontId="12" fillId="0" borderId="9" xfId="1" applyNumberFormat="1" applyBorder="1" applyAlignment="1">
      <alignment horizontal="center" vertical="center"/>
    </xf>
    <xf numFmtId="0" fontId="12" fillId="0" borderId="17" xfId="1" applyBorder="1" applyAlignment="1">
      <alignment horizontal="center" vertical="center"/>
    </xf>
    <xf numFmtId="164" fontId="12" fillId="0" borderId="17" xfId="1" applyNumberFormat="1" applyBorder="1" applyAlignment="1">
      <alignment horizontal="right" vertical="center"/>
    </xf>
    <xf numFmtId="164" fontId="12" fillId="0" borderId="40" xfId="1" applyNumberFormat="1" applyBorder="1" applyAlignment="1">
      <alignment horizontal="center" vertical="center"/>
    </xf>
    <xf numFmtId="169" fontId="12" fillId="0" borderId="40" xfId="1" applyNumberFormat="1" applyBorder="1" applyAlignment="1">
      <alignment horizontal="center" vertical="center"/>
    </xf>
    <xf numFmtId="164" fontId="16" fillId="0" borderId="48" xfId="1" applyNumberFormat="1" applyFont="1" applyBorder="1" applyAlignment="1">
      <alignment horizontal="right" vertical="center"/>
    </xf>
    <xf numFmtId="0" fontId="12" fillId="0" borderId="12" xfId="1" applyBorder="1" applyAlignment="1">
      <alignment horizontal="center" vertical="center"/>
    </xf>
    <xf numFmtId="0" fontId="12" fillId="0" borderId="12" xfId="1" applyBorder="1" applyAlignment="1">
      <alignment horizontal="justify" vertical="center"/>
    </xf>
    <xf numFmtId="164" fontId="12" fillId="0" borderId="12" xfId="1" applyNumberFormat="1" applyBorder="1" applyAlignment="1">
      <alignment horizontal="right" vertical="center"/>
    </xf>
    <xf numFmtId="164" fontId="12" fillId="0" borderId="13" xfId="1" applyNumberFormat="1" applyBorder="1" applyAlignment="1">
      <alignment horizontal="right" vertical="center"/>
    </xf>
    <xf numFmtId="0" fontId="16" fillId="0" borderId="12" xfId="1" applyFont="1" applyBorder="1" applyAlignment="1">
      <alignment horizontal="center" vertical="center"/>
    </xf>
    <xf numFmtId="0" fontId="16" fillId="0" borderId="40" xfId="1" applyFont="1" applyBorder="1" applyAlignment="1">
      <alignment horizontal="justify" vertical="center"/>
    </xf>
    <xf numFmtId="164" fontId="16" fillId="0" borderId="40" xfId="1" applyNumberFormat="1" applyFont="1" applyBorder="1" applyAlignment="1">
      <alignment horizontal="right" vertical="center"/>
    </xf>
    <xf numFmtId="0" fontId="12" fillId="0" borderId="0" xfId="0" applyFont="1" applyAlignment="1">
      <alignment vertical="center"/>
    </xf>
    <xf numFmtId="0" fontId="16" fillId="0" borderId="0" xfId="0" applyFont="1" applyAlignment="1">
      <alignment vertical="center"/>
    </xf>
    <xf numFmtId="0" fontId="56" fillId="0" borderId="0" xfId="0" applyFont="1" applyAlignment="1">
      <alignment horizontal="justify" vertical="center"/>
    </xf>
    <xf numFmtId="0" fontId="55" fillId="0" borderId="0" xfId="0" applyFont="1" applyAlignment="1">
      <alignment vertical="top"/>
    </xf>
    <xf numFmtId="0" fontId="69" fillId="0" borderId="0" xfId="0" applyFont="1" applyAlignment="1">
      <alignment horizontal="left" vertical="center"/>
    </xf>
    <xf numFmtId="0" fontId="69" fillId="0" borderId="0" xfId="0" applyFont="1" applyAlignment="1">
      <alignment vertical="center"/>
    </xf>
    <xf numFmtId="0" fontId="69" fillId="0" borderId="0" xfId="0" applyFont="1" applyAlignment="1">
      <alignment horizontal="justify" vertical="center"/>
    </xf>
    <xf numFmtId="0" fontId="55" fillId="0" borderId="0" xfId="0" applyFont="1" applyAlignment="1">
      <alignment horizontal="justify" vertical="center"/>
    </xf>
    <xf numFmtId="0" fontId="56" fillId="0" borderId="0" xfId="0" applyFont="1" applyAlignment="1">
      <alignment vertical="center"/>
    </xf>
    <xf numFmtId="0" fontId="54" fillId="0" borderId="0" xfId="0" applyFont="1" applyAlignment="1">
      <alignment horizontal="justify" vertical="top"/>
    </xf>
    <xf numFmtId="0" fontId="70" fillId="0" borderId="0" xfId="0" applyFont="1" applyAlignment="1">
      <alignment horizontal="justify" vertical="top"/>
    </xf>
    <xf numFmtId="0" fontId="71" fillId="0" borderId="0" xfId="0" applyFont="1" applyAlignment="1">
      <alignment horizontal="left" vertical="center"/>
    </xf>
    <xf numFmtId="0" fontId="56" fillId="0" borderId="0" xfId="0" applyFont="1" applyAlignment="1">
      <alignment vertical="top"/>
    </xf>
    <xf numFmtId="0" fontId="56" fillId="5" borderId="0" xfId="0" applyFont="1" applyFill="1" applyAlignment="1">
      <alignment horizontal="justify" vertical="top"/>
    </xf>
    <xf numFmtId="0" fontId="52" fillId="5" borderId="0" xfId="0" applyFont="1" applyFill="1" applyAlignment="1">
      <alignment vertical="top"/>
    </xf>
    <xf numFmtId="0" fontId="52" fillId="5" borderId="0" xfId="0" applyFont="1" applyFill="1" applyAlignment="1">
      <alignment vertical="top" wrapText="1"/>
    </xf>
    <xf numFmtId="0" fontId="54" fillId="0" borderId="0" xfId="0" applyFont="1" applyAlignment="1">
      <alignment vertical="top"/>
    </xf>
    <xf numFmtId="164" fontId="12" fillId="0" borderId="17" xfId="1" applyNumberFormat="1" applyBorder="1" applyAlignment="1">
      <alignment horizontal="center" vertical="center"/>
    </xf>
    <xf numFmtId="164" fontId="12" fillId="0" borderId="2" xfId="1" applyNumberFormat="1" applyBorder="1" applyAlignment="1">
      <alignment horizontal="center" vertical="center"/>
    </xf>
    <xf numFmtId="164" fontId="12" fillId="0" borderId="9" xfId="1" applyNumberFormat="1" applyBorder="1" applyAlignment="1">
      <alignment horizontal="center" vertical="center"/>
    </xf>
    <xf numFmtId="164" fontId="19" fillId="0" borderId="27" xfId="0" applyNumberFormat="1" applyFont="1" applyBorder="1" applyAlignment="1">
      <alignment horizontal="justify" vertical="center"/>
    </xf>
    <xf numFmtId="0" fontId="15" fillId="0" borderId="0" xfId="0" applyFont="1" applyAlignment="1">
      <alignment horizontal="justify" vertical="top"/>
    </xf>
    <xf numFmtId="0" fontId="10" fillId="0" borderId="0" xfId="0" applyFont="1" applyAlignment="1">
      <alignment horizontal="justify" vertical="top"/>
    </xf>
    <xf numFmtId="0" fontId="60" fillId="0" borderId="0" xfId="0" applyFont="1" applyAlignment="1">
      <alignment horizontal="justify" vertical="top"/>
    </xf>
    <xf numFmtId="0" fontId="9" fillId="0" borderId="0" xfId="0" applyFont="1" applyAlignment="1">
      <alignment horizontal="justify" vertical="top"/>
    </xf>
    <xf numFmtId="0" fontId="17" fillId="0" borderId="0" xfId="0" applyFont="1" applyAlignment="1">
      <alignment horizontal="justify" vertical="top"/>
    </xf>
    <xf numFmtId="0" fontId="10" fillId="0" borderId="0" xfId="0" applyFont="1" applyAlignment="1">
      <alignment vertical="top"/>
    </xf>
    <xf numFmtId="0" fontId="16" fillId="0" borderId="0" xfId="0" applyFont="1" applyAlignment="1">
      <alignment horizontal="justify" vertical="top"/>
    </xf>
    <xf numFmtId="0" fontId="11" fillId="3" borderId="0" xfId="0" applyFont="1" applyFill="1" applyAlignment="1">
      <alignment horizontal="justify" vertical="top"/>
    </xf>
    <xf numFmtId="0" fontId="12" fillId="0" borderId="0" xfId="0" applyFont="1" applyAlignment="1">
      <alignment horizontal="justify" vertical="top"/>
    </xf>
    <xf numFmtId="0" fontId="12" fillId="5" borderId="0" xfId="0" applyFont="1" applyFill="1" applyAlignment="1">
      <alignment vertical="top"/>
    </xf>
    <xf numFmtId="0" fontId="16" fillId="0" borderId="0" xfId="0" applyFont="1" applyAlignment="1">
      <alignment horizontal="justify" vertical="top" wrapText="1"/>
    </xf>
    <xf numFmtId="0" fontId="10" fillId="0" borderId="0" xfId="0" applyFont="1" applyAlignment="1">
      <alignment horizontal="left" vertical="top"/>
    </xf>
    <xf numFmtId="0" fontId="11" fillId="0" borderId="0" xfId="0" applyFont="1" applyAlignment="1">
      <alignment vertical="top"/>
    </xf>
    <xf numFmtId="0" fontId="13" fillId="2" borderId="0" xfId="0" applyFont="1" applyFill="1" applyAlignment="1">
      <alignment horizontal="justify" vertical="center"/>
    </xf>
    <xf numFmtId="0" fontId="28" fillId="0" borderId="0" xfId="0" applyFont="1" applyAlignment="1">
      <alignment horizontal="center" vertical="center"/>
    </xf>
    <xf numFmtId="0" fontId="11" fillId="0" borderId="0" xfId="0" applyFont="1" applyAlignment="1">
      <alignment horizontal="center" vertical="top"/>
    </xf>
    <xf numFmtId="0" fontId="32" fillId="0" borderId="0" xfId="0" applyFont="1" applyAlignment="1">
      <alignment horizontal="center" vertical="center"/>
    </xf>
    <xf numFmtId="0" fontId="11" fillId="3" borderId="0" xfId="0" applyFont="1" applyFill="1" applyAlignment="1">
      <alignment horizontal="justify" vertical="center"/>
    </xf>
    <xf numFmtId="0" fontId="45" fillId="0" borderId="0" xfId="0" applyFont="1" applyAlignment="1">
      <alignment horizontal="right" vertical="center"/>
    </xf>
    <xf numFmtId="0" fontId="11" fillId="0" borderId="0" xfId="0" applyFont="1" applyAlignment="1">
      <alignment horizontal="justify" vertical="top"/>
    </xf>
    <xf numFmtId="49" fontId="8" fillId="0" borderId="0" xfId="0" applyNumberFormat="1" applyFont="1" applyAlignment="1">
      <alignment horizontal="center" vertical="center"/>
    </xf>
    <xf numFmtId="0" fontId="12" fillId="5" borderId="0" xfId="0" applyFont="1" applyFill="1" applyAlignment="1">
      <alignment horizontal="justify" vertical="top"/>
    </xf>
    <xf numFmtId="0" fontId="12" fillId="0" borderId="0" xfId="0" applyFont="1" applyAlignment="1">
      <alignment horizontal="justify" vertical="top" wrapText="1"/>
    </xf>
    <xf numFmtId="0" fontId="13" fillId="0" borderId="0" xfId="0" applyFont="1" applyAlignment="1">
      <alignment horizontal="justify" vertical="top"/>
    </xf>
    <xf numFmtId="0" fontId="16" fillId="3" borderId="0" xfId="0" applyFont="1" applyFill="1" applyAlignment="1">
      <alignment horizontal="justify" vertical="top"/>
    </xf>
    <xf numFmtId="0" fontId="12" fillId="5" borderId="0" xfId="0" applyFont="1" applyFill="1" applyAlignment="1">
      <alignment horizontal="justify" vertical="top" wrapText="1"/>
    </xf>
    <xf numFmtId="0" fontId="12" fillId="0" borderId="0" xfId="0" applyFont="1" applyAlignment="1">
      <alignment horizontal="justify" vertical="center"/>
    </xf>
    <xf numFmtId="0" fontId="22" fillId="0" borderId="37" xfId="0" applyFont="1" applyBorder="1" applyAlignment="1">
      <alignment vertical="center"/>
    </xf>
    <xf numFmtId="0" fontId="22" fillId="0" borderId="1" xfId="0" applyFont="1" applyBorder="1" applyAlignment="1">
      <alignment vertical="center"/>
    </xf>
    <xf numFmtId="0" fontId="16" fillId="0" borderId="37" xfId="0" applyFont="1" applyBorder="1" applyAlignment="1">
      <alignment vertical="center"/>
    </xf>
    <xf numFmtId="0" fontId="16" fillId="0" borderId="1" xfId="0" applyFont="1" applyBorder="1" applyAlignment="1">
      <alignment vertical="center"/>
    </xf>
    <xf numFmtId="0" fontId="12" fillId="0" borderId="0" xfId="0" applyFont="1" applyAlignment="1">
      <alignment vertical="top"/>
    </xf>
    <xf numFmtId="0" fontId="10" fillId="0" borderId="0" xfId="0" applyFont="1" applyAlignment="1">
      <alignment horizontal="justify" vertical="top" wrapText="1"/>
    </xf>
    <xf numFmtId="0" fontId="16" fillId="5" borderId="0" xfId="0" applyFont="1" applyFill="1" applyAlignment="1">
      <alignment horizontal="justify" vertical="top" wrapText="1"/>
    </xf>
    <xf numFmtId="0" fontId="16" fillId="5" borderId="0" xfId="0" applyFont="1" applyFill="1" applyAlignment="1">
      <alignment horizontal="center" vertical="center" wrapText="1"/>
    </xf>
    <xf numFmtId="0" fontId="16" fillId="5" borderId="0" xfId="0" applyFont="1" applyFill="1" applyAlignment="1">
      <alignment horizontal="center" vertical="top"/>
    </xf>
    <xf numFmtId="0" fontId="16" fillId="5" borderId="0" xfId="0" applyFont="1" applyFill="1" applyAlignment="1">
      <alignment horizontal="left" vertical="top"/>
    </xf>
    <xf numFmtId="0" fontId="7" fillId="0" borderId="21" xfId="0" applyFont="1" applyBorder="1" applyAlignment="1">
      <alignment horizontal="left" vertical="center"/>
    </xf>
    <xf numFmtId="0" fontId="7" fillId="0" borderId="28" xfId="0" applyFont="1" applyBorder="1" applyAlignment="1">
      <alignment horizontal="left" vertical="center"/>
    </xf>
    <xf numFmtId="0" fontId="7" fillId="0" borderId="13" xfId="0" applyFont="1" applyBorder="1" applyAlignment="1">
      <alignment horizontal="left" vertical="center"/>
    </xf>
    <xf numFmtId="0" fontId="41" fillId="2" borderId="0" xfId="0" applyFont="1" applyFill="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66" fillId="5" borderId="46" xfId="1" applyFont="1" applyFill="1" applyBorder="1" applyAlignment="1">
      <alignment horizontal="justify" vertical="center"/>
    </xf>
    <xf numFmtId="0" fontId="66" fillId="5" borderId="48" xfId="1" applyFont="1" applyFill="1" applyBorder="1" applyAlignment="1">
      <alignment horizontal="justify" vertical="center"/>
    </xf>
    <xf numFmtId="0" fontId="28" fillId="0" borderId="8" xfId="1" applyFont="1" applyBorder="1" applyAlignment="1">
      <alignment vertical="center"/>
    </xf>
    <xf numFmtId="0" fontId="43" fillId="2" borderId="0" xfId="1" applyFont="1" applyFill="1" applyAlignment="1">
      <alignment horizontal="justify" vertical="center"/>
    </xf>
    <xf numFmtId="0" fontId="12" fillId="0" borderId="44" xfId="1" applyBorder="1"/>
    <xf numFmtId="0" fontId="47" fillId="0" borderId="0" xfId="1" applyFont="1" applyAlignment="1">
      <alignment horizontal="justify"/>
    </xf>
    <xf numFmtId="49" fontId="19" fillId="0" borderId="1" xfId="0" applyNumberFormat="1" applyFont="1" applyBorder="1" applyAlignment="1">
      <alignment horizontal="justify"/>
    </xf>
    <xf numFmtId="0" fontId="47" fillId="0" borderId="0" xfId="1" applyFont="1" applyAlignment="1">
      <alignment horizontal="left"/>
    </xf>
    <xf numFmtId="49" fontId="19" fillId="0" borderId="6" xfId="0" applyNumberFormat="1" applyFont="1" applyBorder="1" applyAlignment="1">
      <alignment horizontal="justify"/>
    </xf>
    <xf numFmtId="0" fontId="12" fillId="0" borderId="0" xfId="1"/>
    <xf numFmtId="0" fontId="27" fillId="0" borderId="16" xfId="1" applyFont="1" applyBorder="1" applyAlignment="1">
      <alignment horizontal="justify" vertical="center"/>
    </xf>
    <xf numFmtId="0" fontId="27" fillId="0" borderId="17" xfId="1" applyFont="1" applyBorder="1" applyAlignment="1">
      <alignment horizontal="justify" vertical="center"/>
    </xf>
    <xf numFmtId="0" fontId="28" fillId="0" borderId="43" xfId="1" applyFont="1" applyBorder="1" applyAlignment="1">
      <alignment horizontal="justify" vertical="center"/>
    </xf>
    <xf numFmtId="0" fontId="28" fillId="0" borderId="29" xfId="1" applyFont="1" applyBorder="1" applyAlignment="1">
      <alignment horizontal="justify" vertical="center"/>
    </xf>
    <xf numFmtId="0" fontId="28" fillId="0" borderId="18" xfId="1" applyFont="1" applyBorder="1" applyAlignment="1">
      <alignment horizontal="justify" vertical="center"/>
    </xf>
    <xf numFmtId="0" fontId="16" fillId="0" borderId="23" xfId="1" applyFont="1" applyBorder="1" applyAlignment="1">
      <alignment horizontal="justify" vertical="center"/>
    </xf>
    <xf numFmtId="0" fontId="16" fillId="0" borderId="24" xfId="1" applyFont="1" applyBorder="1" applyAlignment="1">
      <alignment horizontal="justify" vertical="center"/>
    </xf>
    <xf numFmtId="0" fontId="16" fillId="0" borderId="25" xfId="1" applyFont="1" applyBorder="1" applyAlignment="1">
      <alignment horizontal="justify" vertical="center"/>
    </xf>
    <xf numFmtId="0" fontId="50" fillId="3" borderId="34" xfId="1" applyFont="1" applyFill="1" applyBorder="1" applyAlignment="1">
      <alignment horizontal="left" vertical="center" wrapText="1"/>
    </xf>
    <xf numFmtId="0" fontId="50" fillId="3" borderId="9" xfId="1" applyFont="1" applyFill="1" applyBorder="1" applyAlignment="1">
      <alignment horizontal="left" vertical="center" wrapText="1"/>
    </xf>
    <xf numFmtId="0" fontId="12" fillId="0" borderId="16" xfId="1" applyBorder="1" applyAlignment="1">
      <alignment horizontal="justify" vertical="center"/>
    </xf>
    <xf numFmtId="0" fontId="12" fillId="0" borderId="17" xfId="1" applyBorder="1" applyAlignment="1">
      <alignment horizontal="justify" vertical="center"/>
    </xf>
    <xf numFmtId="0" fontId="12" fillId="0" borderId="39" xfId="1" applyBorder="1" applyAlignment="1">
      <alignment horizontal="justify" vertical="center"/>
    </xf>
    <xf numFmtId="0" fontId="12" fillId="0" borderId="40" xfId="1" applyBorder="1" applyAlignment="1">
      <alignment horizontal="justify" vertical="center"/>
    </xf>
    <xf numFmtId="0" fontId="12" fillId="0" borderId="32" xfId="1" applyBorder="1" applyAlignment="1">
      <alignment horizontal="justify" vertical="center"/>
    </xf>
    <xf numFmtId="0" fontId="12" fillId="0" borderId="12" xfId="1" applyBorder="1" applyAlignment="1">
      <alignment horizontal="justify" vertical="center"/>
    </xf>
    <xf numFmtId="0" fontId="16" fillId="0" borderId="39" xfId="1" applyFont="1" applyBorder="1" applyAlignment="1">
      <alignment horizontal="justify" vertical="center"/>
    </xf>
    <xf numFmtId="0" fontId="16" fillId="0" borderId="40" xfId="1" applyFont="1" applyBorder="1" applyAlignment="1">
      <alignment horizontal="justify" vertical="center"/>
    </xf>
    <xf numFmtId="0" fontId="12" fillId="0" borderId="0" xfId="1" applyAlignment="1">
      <alignment horizontal="justify" vertical="center"/>
    </xf>
    <xf numFmtId="0" fontId="12" fillId="0" borderId="0" xfId="1" applyAlignment="1">
      <alignment vertical="top" wrapText="1"/>
    </xf>
    <xf numFmtId="49" fontId="23" fillId="0" borderId="1" xfId="0" applyNumberFormat="1" applyFont="1" applyBorder="1" applyAlignment="1">
      <alignment horizontal="left" vertical="center"/>
    </xf>
    <xf numFmtId="0" fontId="23" fillId="0" borderId="0" xfId="1" applyFont="1" applyAlignment="1">
      <alignment horizontal="center"/>
    </xf>
    <xf numFmtId="0" fontId="12" fillId="0" borderId="0" xfId="1" applyAlignment="1">
      <alignment horizontal="center"/>
    </xf>
    <xf numFmtId="0" fontId="12" fillId="0" borderId="1" xfId="1" applyBorder="1" applyAlignment="1">
      <alignment horizontal="center"/>
    </xf>
    <xf numFmtId="0" fontId="29" fillId="0" borderId="0" xfId="1" applyFont="1" applyAlignment="1">
      <alignment horizontal="center"/>
    </xf>
    <xf numFmtId="0" fontId="29" fillId="0" borderId="3" xfId="1" applyFont="1" applyBorder="1" applyAlignment="1">
      <alignment horizontal="center"/>
    </xf>
    <xf numFmtId="49" fontId="18" fillId="0" borderId="0" xfId="1" applyNumberFormat="1" applyFont="1" applyAlignment="1">
      <alignment horizontal="center"/>
    </xf>
    <xf numFmtId="0" fontId="18" fillId="0" borderId="0" xfId="1" applyFont="1" applyAlignment="1">
      <alignment horizontal="center"/>
    </xf>
    <xf numFmtId="0" fontId="8" fillId="0" borderId="0" xfId="0" applyFont="1" applyAlignment="1">
      <alignment horizontal="center" vertical="center"/>
    </xf>
    <xf numFmtId="0" fontId="28" fillId="0" borderId="8" xfId="0" applyFont="1" applyBorder="1" applyAlignment="1">
      <alignment horizontal="justify" vertical="center"/>
    </xf>
    <xf numFmtId="0" fontId="2" fillId="0" borderId="0" xfId="0" applyFont="1" applyAlignment="1">
      <alignment horizontal="justify"/>
    </xf>
    <xf numFmtId="49" fontId="19" fillId="0" borderId="45" xfId="0" applyNumberFormat="1" applyFont="1" applyBorder="1" applyAlignment="1">
      <alignment horizontal="justify"/>
    </xf>
    <xf numFmtId="0" fontId="59" fillId="0" borderId="0" xfId="0" applyFont="1" applyAlignment="1">
      <alignment horizontal="center" vertical="center"/>
    </xf>
    <xf numFmtId="0" fontId="58" fillId="0" borderId="0" xfId="0" applyFont="1" applyAlignment="1">
      <alignment horizontal="center" vertical="center"/>
    </xf>
    <xf numFmtId="0" fontId="12" fillId="5" borderId="38" xfId="0" applyFont="1" applyFill="1" applyBorder="1" applyAlignment="1">
      <alignment horizontal="justify" vertical="center"/>
    </xf>
    <xf numFmtId="0" fontId="12" fillId="5" borderId="6" xfId="0" applyFont="1" applyFill="1" applyBorder="1" applyAlignment="1">
      <alignment horizontal="justify" vertical="center"/>
    </xf>
    <xf numFmtId="0" fontId="12" fillId="5" borderId="7" xfId="0" applyFont="1" applyFill="1" applyBorder="1" applyAlignment="1">
      <alignment horizontal="justify" vertical="center"/>
    </xf>
    <xf numFmtId="0" fontId="27" fillId="4" borderId="35" xfId="0" applyFont="1" applyFill="1" applyBorder="1" applyAlignment="1">
      <alignment horizontal="center" vertical="center"/>
    </xf>
    <xf numFmtId="0" fontId="27" fillId="4" borderId="3" xfId="0" applyFont="1" applyFill="1" applyBorder="1" applyAlignment="1">
      <alignment horizontal="center" vertical="center"/>
    </xf>
    <xf numFmtId="0" fontId="27" fillId="4" borderId="36" xfId="0" applyFont="1" applyFill="1" applyBorder="1" applyAlignment="1">
      <alignment horizontal="center" vertical="center"/>
    </xf>
    <xf numFmtId="0" fontId="27" fillId="4" borderId="37" xfId="0" applyFont="1" applyFill="1" applyBorder="1" applyAlignment="1">
      <alignment horizontal="center" vertical="center"/>
    </xf>
    <xf numFmtId="0" fontId="27" fillId="4" borderId="1" xfId="0" applyFont="1" applyFill="1" applyBorder="1" applyAlignment="1">
      <alignment horizontal="center" vertical="center"/>
    </xf>
    <xf numFmtId="0" fontId="27" fillId="4" borderId="5" xfId="0" applyFont="1" applyFill="1" applyBorder="1" applyAlignment="1">
      <alignment horizontal="center" vertical="center"/>
    </xf>
    <xf numFmtId="0" fontId="15" fillId="0" borderId="0" xfId="0" applyFont="1" applyAlignment="1">
      <alignment horizontal="center" vertical="center"/>
    </xf>
    <xf numFmtId="0" fontId="2" fillId="0" borderId="0" xfId="0" applyFont="1" applyAlignment="1">
      <alignment horizontal="center" vertical="center"/>
    </xf>
    <xf numFmtId="0" fontId="34" fillId="0" borderId="3" xfId="0" applyFont="1" applyBorder="1" applyAlignment="1">
      <alignment horizontal="center" vertical="center"/>
    </xf>
    <xf numFmtId="49" fontId="18" fillId="0" borderId="1" xfId="0" applyNumberFormat="1" applyFont="1" applyBorder="1" applyAlignment="1">
      <alignment horizontal="left" vertical="center"/>
    </xf>
    <xf numFmtId="0" fontId="34" fillId="0" borderId="0" xfId="0" applyFont="1" applyAlignment="1">
      <alignment horizontal="center" vertical="center"/>
    </xf>
    <xf numFmtId="0" fontId="2" fillId="0" borderId="3" xfId="0" applyFont="1" applyBorder="1" applyAlignment="1">
      <alignment horizontal="justify" vertical="center"/>
    </xf>
    <xf numFmtId="0" fontId="2" fillId="0" borderId="0" xfId="0" applyFont="1" applyAlignment="1">
      <alignment horizontal="justify" vertical="center"/>
    </xf>
    <xf numFmtId="0" fontId="43" fillId="0" borderId="0" xfId="0" applyFont="1" applyAlignment="1">
      <alignment horizontal="justify" vertical="center"/>
    </xf>
    <xf numFmtId="49" fontId="18" fillId="0" borderId="1" xfId="0" applyNumberFormat="1" applyFont="1" applyBorder="1" applyAlignment="1">
      <alignment horizontal="center" vertical="center"/>
    </xf>
    <xf numFmtId="0" fontId="34" fillId="0" borderId="1" xfId="0" applyFont="1" applyBorder="1" applyAlignment="1">
      <alignment horizontal="center" vertical="center"/>
    </xf>
    <xf numFmtId="0" fontId="40" fillId="0" borderId="0" xfId="0" applyFont="1" applyAlignment="1">
      <alignment horizontal="justify" vertical="center"/>
    </xf>
    <xf numFmtId="0" fontId="23" fillId="0" borderId="0" xfId="0" applyFont="1" applyAlignment="1">
      <alignment horizontal="center" vertical="center"/>
    </xf>
    <xf numFmtId="0" fontId="23" fillId="0" borderId="0" xfId="0" applyFont="1" applyAlignment="1">
      <alignment horizontal="justify" vertical="center"/>
    </xf>
    <xf numFmtId="0" fontId="28" fillId="0" borderId="17" xfId="1" applyFont="1" applyBorder="1" applyAlignment="1">
      <alignment horizontal="justify" vertical="center"/>
    </xf>
    <xf numFmtId="0" fontId="28" fillId="0" borderId="42" xfId="1" applyFont="1" applyBorder="1" applyAlignment="1">
      <alignment horizontal="justify" vertical="center"/>
    </xf>
    <xf numFmtId="0" fontId="28" fillId="0" borderId="40" xfId="1" applyFont="1" applyBorder="1" applyAlignment="1">
      <alignment horizontal="justify" vertical="center"/>
    </xf>
    <xf numFmtId="0" fontId="28" fillId="0" borderId="41" xfId="1" applyFont="1" applyBorder="1" applyAlignment="1">
      <alignment horizontal="justify" vertical="center"/>
    </xf>
    <xf numFmtId="0" fontId="36" fillId="0" borderId="0" xfId="1" applyFont="1" applyAlignment="1">
      <alignment horizontal="center" vertical="center"/>
    </xf>
    <xf numFmtId="0" fontId="18" fillId="0" borderId="1" xfId="0" applyFont="1" applyBorder="1" applyAlignment="1">
      <alignment horizontal="left" vertical="center"/>
    </xf>
    <xf numFmtId="0" fontId="38" fillId="0" borderId="0" xfId="1" applyFont="1" applyAlignment="1">
      <alignment horizontal="justify" vertical="center"/>
    </xf>
    <xf numFmtId="0" fontId="37" fillId="0" borderId="0" xfId="1" applyFont="1" applyAlignment="1">
      <alignment horizontal="justify" vertical="center"/>
    </xf>
    <xf numFmtId="0" fontId="37" fillId="0" borderId="0" xfId="1" applyFont="1" applyAlignment="1">
      <alignment horizontal="center"/>
    </xf>
    <xf numFmtId="0" fontId="35" fillId="0" borderId="8" xfId="1" applyFont="1" applyBorder="1" applyAlignment="1">
      <alignment horizontal="justify" vertical="center"/>
    </xf>
    <xf numFmtId="0" fontId="19" fillId="0" borderId="1" xfId="1" applyFont="1" applyBorder="1" applyAlignment="1">
      <alignment horizontal="justify"/>
    </xf>
    <xf numFmtId="0" fontId="23" fillId="0" borderId="0" xfId="1" applyFont="1"/>
    <xf numFmtId="0" fontId="41" fillId="2" borderId="0" xfId="0" applyFont="1" applyFill="1" applyAlignment="1">
      <alignment horizontal="justify" vertical="top"/>
    </xf>
    <xf numFmtId="0" fontId="19" fillId="2" borderId="0" xfId="0" applyFont="1" applyFill="1" applyAlignment="1">
      <alignment horizontal="justify" vertical="top"/>
    </xf>
  </cellXfs>
  <cellStyles count="14">
    <cellStyle name="Comma [0]_21 - Analiza 1.-16. - vodovod naselja Viletinec" xfId="2" xr:uid="{00000000-0005-0000-0000-000000000000}"/>
    <cellStyle name="Comma 2" xfId="9" xr:uid="{00000000-0005-0000-0000-000001000000}"/>
    <cellStyle name="Comma 2 3" xfId="10" xr:uid="{00000000-0005-0000-0000-000002000000}"/>
    <cellStyle name="Comma 3" xfId="11"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2" xr:uid="{00000000-0005-0000-0000-000007000000}"/>
    <cellStyle name="Normal_21 - Analiza 1.-16. - vodovod naselja Viletinec" xfId="6" xr:uid="{00000000-0005-0000-0000-000008000000}"/>
    <cellStyle name="Normalno" xfId="0" builtinId="0"/>
    <cellStyle name="Normalno 2" xfId="1" xr:uid="{00000000-0005-0000-0000-00000A000000}"/>
    <cellStyle name="Normalno 3" xfId="7" xr:uid="{00000000-0005-0000-0000-00000B000000}"/>
    <cellStyle name="Normalno 3 2" xfId="8" xr:uid="{00000000-0005-0000-0000-00000C000000}"/>
    <cellStyle name="Zarez 2" xfId="13" xr:uid="{00000000-0005-0000-0000-00000D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sheetPr>
  <dimension ref="A1:W193"/>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9.28515625" style="154" customWidth="1"/>
    <col min="14" max="14" width="2.5703125" style="1" customWidth="1"/>
    <col min="15" max="15" width="51.28515625" style="1" customWidth="1"/>
    <col min="16" max="16384" width="9.140625" style="1"/>
  </cols>
  <sheetData>
    <row r="1" spans="1:15" ht="12.75" customHeight="1">
      <c r="M1" s="185" t="s">
        <v>118</v>
      </c>
    </row>
    <row r="2" spans="1:15" ht="12.75" customHeight="1">
      <c r="M2" s="185"/>
    </row>
    <row r="3" spans="1:15" ht="12.75" customHeight="1">
      <c r="M3" s="185"/>
    </row>
    <row r="4" spans="1:15" ht="12.75" customHeight="1">
      <c r="M4" s="185"/>
    </row>
    <row r="5" spans="1:15" ht="9.9499999999999993" customHeight="1">
      <c r="M5" s="185"/>
    </row>
    <row r="6" spans="1:15" ht="15.95" customHeight="1">
      <c r="E6" s="46"/>
      <c r="F6" s="46"/>
      <c r="G6" s="46"/>
      <c r="H6" s="46"/>
      <c r="I6" s="46"/>
      <c r="J6" s="46"/>
      <c r="K6" s="60" t="s">
        <v>164</v>
      </c>
      <c r="M6" s="153"/>
    </row>
    <row r="7" spans="1:15" ht="9.9499999999999993" customHeight="1">
      <c r="J7" s="37"/>
      <c r="K7" s="67"/>
      <c r="M7" s="153"/>
      <c r="O7" s="67"/>
    </row>
    <row r="8" spans="1:15" s="65" customFormat="1" ht="15.95" customHeight="1">
      <c r="A8" s="186" t="s">
        <v>135</v>
      </c>
      <c r="B8" s="186"/>
      <c r="C8" s="186"/>
      <c r="D8" s="186"/>
      <c r="E8" s="186"/>
      <c r="F8" s="186"/>
      <c r="G8" s="186"/>
      <c r="H8" s="186"/>
      <c r="I8" s="186"/>
      <c r="J8" s="186"/>
      <c r="K8" s="186"/>
      <c r="M8" s="153"/>
    </row>
    <row r="9" spans="1:15" ht="3" customHeight="1">
      <c r="A9" s="187"/>
      <c r="B9" s="187"/>
      <c r="C9" s="187"/>
      <c r="D9" s="187"/>
      <c r="E9" s="187"/>
      <c r="F9" s="187"/>
      <c r="G9" s="187"/>
      <c r="H9" s="187"/>
      <c r="I9" s="187"/>
      <c r="J9" s="187"/>
      <c r="K9" s="187"/>
      <c r="M9" s="153"/>
    </row>
    <row r="10" spans="1:15" s="65" customFormat="1" ht="15.95" customHeight="1">
      <c r="A10" s="188" t="s">
        <v>203</v>
      </c>
      <c r="B10" s="188"/>
      <c r="C10" s="188"/>
      <c r="D10" s="188"/>
      <c r="E10" s="188"/>
      <c r="F10" s="188"/>
      <c r="G10" s="188"/>
      <c r="H10" s="188"/>
      <c r="I10" s="188"/>
      <c r="J10" s="188"/>
      <c r="K10" s="188"/>
      <c r="M10" s="153"/>
    </row>
    <row r="11" spans="1:15" ht="3" customHeight="1">
      <c r="A11" s="187"/>
      <c r="B11" s="187"/>
      <c r="C11" s="187"/>
      <c r="D11" s="187"/>
      <c r="E11" s="187"/>
      <c r="F11" s="187"/>
      <c r="G11" s="187"/>
      <c r="H11" s="187"/>
      <c r="I11" s="187"/>
      <c r="J11" s="187"/>
      <c r="K11" s="187"/>
    </row>
    <row r="12" spans="1:15" ht="15.95" customHeight="1">
      <c r="A12" s="192" t="s">
        <v>204</v>
      </c>
      <c r="B12" s="192"/>
      <c r="C12" s="192"/>
      <c r="D12" s="192"/>
      <c r="E12" s="192"/>
      <c r="F12" s="192"/>
      <c r="G12" s="192"/>
      <c r="H12" s="192"/>
      <c r="I12" s="192"/>
      <c r="J12" s="192"/>
      <c r="K12" s="192"/>
      <c r="M12" s="155" t="s">
        <v>205</v>
      </c>
      <c r="O12" s="32"/>
    </row>
    <row r="13" spans="1:15" ht="8.1" customHeight="1">
      <c r="A13" s="190"/>
      <c r="B13" s="190"/>
      <c r="C13" s="190"/>
      <c r="D13" s="190"/>
      <c r="E13" s="190"/>
      <c r="F13" s="190"/>
      <c r="G13" s="190"/>
      <c r="H13" s="190"/>
      <c r="I13" s="190"/>
      <c r="J13" s="190"/>
      <c r="K13" s="190"/>
      <c r="M13" s="155" t="s">
        <v>204</v>
      </c>
    </row>
    <row r="14" spans="1:15" ht="8.1" customHeight="1">
      <c r="A14" s="177"/>
      <c r="B14" s="177"/>
      <c r="C14" s="177"/>
      <c r="D14" s="177"/>
      <c r="E14" s="177"/>
      <c r="F14" s="177"/>
      <c r="G14" s="177"/>
      <c r="H14" s="177"/>
      <c r="I14" s="177"/>
      <c r="J14" s="177"/>
      <c r="K14" s="177"/>
      <c r="M14" s="156" t="s">
        <v>206</v>
      </c>
    </row>
    <row r="15" spans="1:15" ht="12.75" customHeight="1">
      <c r="A15" s="173" t="s">
        <v>130</v>
      </c>
      <c r="B15" s="173"/>
      <c r="C15" s="173"/>
      <c r="D15" s="173"/>
      <c r="E15" s="173"/>
      <c r="F15" s="173"/>
      <c r="G15" s="173"/>
      <c r="H15" s="173"/>
      <c r="I15" s="173"/>
      <c r="J15" s="173"/>
      <c r="K15" s="173"/>
      <c r="M15" s="157" t="s">
        <v>203</v>
      </c>
      <c r="O15" s="33"/>
    </row>
    <row r="16" spans="1:15" s="3" customFormat="1" ht="3" customHeight="1">
      <c r="A16" s="173"/>
      <c r="B16" s="173"/>
      <c r="C16" s="173"/>
      <c r="D16" s="173"/>
      <c r="E16" s="173"/>
      <c r="F16" s="173"/>
      <c r="G16" s="173"/>
      <c r="H16" s="173"/>
      <c r="I16" s="173"/>
      <c r="J16" s="173"/>
      <c r="K16" s="173"/>
      <c r="M16" s="158"/>
    </row>
    <row r="17" spans="1:15" ht="39.75" customHeight="1">
      <c r="A17" s="180" t="s">
        <v>189</v>
      </c>
      <c r="B17" s="180"/>
      <c r="C17" s="180"/>
      <c r="D17" s="180"/>
      <c r="E17" s="180"/>
      <c r="F17" s="180"/>
      <c r="G17" s="180"/>
      <c r="H17" s="180"/>
      <c r="I17" s="180"/>
      <c r="J17" s="180"/>
      <c r="K17" s="180"/>
      <c r="M17" s="159"/>
      <c r="O17" s="48"/>
    </row>
    <row r="18" spans="1:15" ht="5.0999999999999996" customHeight="1">
      <c r="A18" s="177"/>
      <c r="B18" s="177"/>
      <c r="C18" s="177"/>
      <c r="D18" s="177"/>
      <c r="E18" s="177"/>
      <c r="F18" s="177"/>
      <c r="G18" s="177"/>
      <c r="H18" s="177"/>
      <c r="I18" s="177"/>
      <c r="J18" s="177"/>
      <c r="K18" s="177"/>
      <c r="M18" s="159"/>
    </row>
    <row r="19" spans="1:15" s="40" customFormat="1" ht="12.75" customHeight="1">
      <c r="A19" s="42" t="s">
        <v>0</v>
      </c>
      <c r="B19" s="189" t="s">
        <v>43</v>
      </c>
      <c r="C19" s="189"/>
      <c r="D19" s="189"/>
      <c r="E19" s="189"/>
      <c r="F19" s="189"/>
      <c r="G19" s="189"/>
      <c r="H19" s="189"/>
      <c r="I19" s="189"/>
      <c r="J19" s="189"/>
      <c r="K19" s="189"/>
      <c r="M19" s="53"/>
    </row>
    <row r="20" spans="1:15" s="3" customFormat="1" ht="3" customHeight="1">
      <c r="A20" s="173"/>
      <c r="B20" s="173"/>
      <c r="C20" s="173"/>
      <c r="D20" s="173"/>
      <c r="E20" s="173"/>
      <c r="F20" s="173"/>
      <c r="G20" s="173"/>
      <c r="H20" s="173"/>
      <c r="I20" s="173"/>
      <c r="J20" s="173"/>
      <c r="K20" s="173"/>
      <c r="M20" s="158"/>
    </row>
    <row r="21" spans="1:15" s="3" customFormat="1" ht="12.75" customHeight="1">
      <c r="A21" s="173" t="s">
        <v>208</v>
      </c>
      <c r="B21" s="173"/>
      <c r="C21" s="173"/>
      <c r="D21" s="173"/>
      <c r="E21" s="173"/>
      <c r="F21" s="173"/>
      <c r="G21" s="173"/>
      <c r="H21" s="173"/>
      <c r="I21" s="173"/>
      <c r="J21" s="173"/>
      <c r="K21" s="173"/>
      <c r="M21" s="155" t="s">
        <v>207</v>
      </c>
    </row>
    <row r="22" spans="1:15" s="16" customFormat="1" ht="14.1" customHeight="1">
      <c r="A22" s="191" t="str">
        <f>M12</f>
        <v>Nabava telekomunikacijskih usluga – mobilna mreža, za IVKOM d.d., Ivanec.</v>
      </c>
      <c r="B22" s="191"/>
      <c r="C22" s="191"/>
      <c r="D22" s="191"/>
      <c r="E22" s="191"/>
      <c r="F22" s="191"/>
      <c r="G22" s="191"/>
      <c r="H22" s="191"/>
      <c r="I22" s="191"/>
      <c r="J22" s="191"/>
      <c r="K22" s="191"/>
      <c r="M22" s="160"/>
    </row>
    <row r="23" spans="1:15" s="3" customFormat="1" ht="3" customHeight="1">
      <c r="A23" s="173"/>
      <c r="B23" s="173"/>
      <c r="C23" s="173"/>
      <c r="D23" s="173"/>
      <c r="E23" s="173"/>
      <c r="F23" s="173"/>
      <c r="G23" s="173"/>
      <c r="H23" s="173"/>
      <c r="I23" s="173"/>
      <c r="J23" s="173"/>
      <c r="K23" s="173"/>
      <c r="M23" s="57"/>
    </row>
    <row r="24" spans="1:15" s="3" customFormat="1" ht="12.75" customHeight="1">
      <c r="A24" s="180" t="s">
        <v>124</v>
      </c>
      <c r="B24" s="180"/>
      <c r="C24" s="180"/>
      <c r="D24" s="180"/>
      <c r="E24" s="180"/>
      <c r="F24" s="180"/>
      <c r="G24" s="180"/>
      <c r="H24" s="180"/>
      <c r="I24" s="180"/>
      <c r="J24" s="180"/>
      <c r="K24" s="180"/>
      <c r="M24" s="58"/>
    </row>
    <row r="25" spans="1:15" s="16" customFormat="1" ht="26.1" customHeight="1">
      <c r="A25" s="180" t="s">
        <v>166</v>
      </c>
      <c r="B25" s="180"/>
      <c r="C25" s="180"/>
      <c r="D25" s="180"/>
      <c r="E25" s="180"/>
      <c r="F25" s="180"/>
      <c r="G25" s="180"/>
      <c r="H25" s="180"/>
      <c r="I25" s="180"/>
      <c r="J25" s="180"/>
      <c r="K25" s="180"/>
      <c r="M25" s="161"/>
      <c r="O25" s="47"/>
    </row>
    <row r="26" spans="1:15" s="40" customFormat="1" ht="12.75" customHeight="1">
      <c r="A26" s="49" t="s">
        <v>144</v>
      </c>
      <c r="B26" s="198" t="s">
        <v>155</v>
      </c>
      <c r="C26" s="198"/>
      <c r="D26" s="198"/>
      <c r="E26" s="198"/>
      <c r="F26" s="198"/>
      <c r="G26" s="198"/>
      <c r="H26" s="198"/>
      <c r="I26" s="198"/>
      <c r="J26" s="198"/>
      <c r="K26" s="198"/>
      <c r="M26" s="53"/>
      <c r="O26" s="51"/>
    </row>
    <row r="27" spans="1:15" s="40" customFormat="1" ht="12.75" customHeight="1">
      <c r="A27" s="54"/>
      <c r="B27" s="49" t="s">
        <v>0</v>
      </c>
      <c r="C27" s="198" t="s">
        <v>179</v>
      </c>
      <c r="D27" s="198"/>
      <c r="E27" s="198"/>
      <c r="F27" s="198"/>
      <c r="G27" s="198"/>
      <c r="H27" s="198"/>
      <c r="I27" s="198"/>
      <c r="J27" s="198"/>
      <c r="K27" s="198"/>
      <c r="M27" s="53"/>
      <c r="O27" s="51"/>
    </row>
    <row r="28" spans="1:15" s="40" customFormat="1" ht="12.75" customHeight="1">
      <c r="A28" s="54"/>
      <c r="B28" s="49" t="s">
        <v>1</v>
      </c>
      <c r="C28" s="180" t="s">
        <v>153</v>
      </c>
      <c r="D28" s="180"/>
      <c r="E28" s="180"/>
      <c r="F28" s="180"/>
      <c r="G28" s="180"/>
      <c r="H28" s="180"/>
      <c r="I28" s="180"/>
      <c r="J28" s="180"/>
      <c r="K28" s="180"/>
      <c r="M28" s="162"/>
      <c r="O28" s="51"/>
    </row>
    <row r="29" spans="1:15" s="40" customFormat="1" ht="12.75" customHeight="1">
      <c r="A29" s="54"/>
      <c r="B29" s="49" t="s">
        <v>2</v>
      </c>
      <c r="C29" s="198" t="s">
        <v>152</v>
      </c>
      <c r="D29" s="198"/>
      <c r="E29" s="198"/>
      <c r="F29" s="198"/>
      <c r="G29" s="198"/>
      <c r="H29" s="198"/>
      <c r="I29" s="198"/>
      <c r="J29" s="198"/>
      <c r="K29" s="198"/>
      <c r="M29" s="53"/>
      <c r="O29" s="51"/>
    </row>
    <row r="30" spans="1:15" s="40" customFormat="1" ht="12.75" customHeight="1">
      <c r="A30" s="56"/>
      <c r="B30" s="49" t="s">
        <v>3</v>
      </c>
      <c r="C30" s="180" t="s">
        <v>151</v>
      </c>
      <c r="D30" s="180"/>
      <c r="E30" s="180"/>
      <c r="F30" s="180"/>
      <c r="G30" s="180"/>
      <c r="H30" s="180"/>
      <c r="I30" s="180"/>
      <c r="J30" s="180"/>
      <c r="K30" s="180"/>
      <c r="M30" s="53"/>
      <c r="O30" s="51"/>
    </row>
    <row r="31" spans="1:15" s="40" customFormat="1" ht="12.75" customHeight="1">
      <c r="A31" s="56"/>
      <c r="B31" s="49" t="s">
        <v>4</v>
      </c>
      <c r="C31" s="180" t="s">
        <v>150</v>
      </c>
      <c r="D31" s="180"/>
      <c r="E31" s="180"/>
      <c r="F31" s="180"/>
      <c r="G31" s="180"/>
      <c r="H31" s="180"/>
      <c r="I31" s="180"/>
      <c r="J31" s="180"/>
      <c r="K31" s="180"/>
      <c r="M31" s="53"/>
      <c r="O31" s="51"/>
    </row>
    <row r="32" spans="1:15" s="40" customFormat="1" ht="26.1" customHeight="1">
      <c r="A32" s="56"/>
      <c r="B32" s="41" t="s">
        <v>122</v>
      </c>
      <c r="C32" s="180" t="s">
        <v>148</v>
      </c>
      <c r="D32" s="180"/>
      <c r="E32" s="180"/>
      <c r="F32" s="180"/>
      <c r="G32" s="180"/>
      <c r="H32" s="180"/>
      <c r="I32" s="180"/>
      <c r="J32" s="180"/>
      <c r="K32" s="180"/>
      <c r="M32" s="53"/>
      <c r="O32" s="51"/>
    </row>
    <row r="33" spans="1:15" s="40" customFormat="1" ht="12.75" customHeight="1">
      <c r="A33" s="56"/>
      <c r="B33" s="49" t="s">
        <v>126</v>
      </c>
      <c r="C33" s="180" t="s">
        <v>149</v>
      </c>
      <c r="D33" s="180"/>
      <c r="E33" s="180"/>
      <c r="F33" s="180"/>
      <c r="G33" s="180"/>
      <c r="H33" s="180"/>
      <c r="I33" s="180"/>
      <c r="J33" s="180"/>
      <c r="K33" s="180"/>
      <c r="M33" s="53"/>
      <c r="O33" s="51"/>
    </row>
    <row r="34" spans="1:15" s="40" customFormat="1" ht="38.1" customHeight="1">
      <c r="A34" s="41" t="s">
        <v>145</v>
      </c>
      <c r="B34" s="180" t="s">
        <v>156</v>
      </c>
      <c r="C34" s="180"/>
      <c r="D34" s="180"/>
      <c r="E34" s="180"/>
      <c r="F34" s="180"/>
      <c r="G34" s="180"/>
      <c r="H34" s="180"/>
      <c r="I34" s="180"/>
      <c r="J34" s="180"/>
      <c r="K34" s="180"/>
      <c r="M34" s="53"/>
      <c r="O34" s="51"/>
    </row>
    <row r="35" spans="1:15" s="40" customFormat="1" ht="26.1" customHeight="1">
      <c r="A35" s="55"/>
      <c r="B35" s="180" t="s">
        <v>147</v>
      </c>
      <c r="C35" s="180"/>
      <c r="D35" s="180"/>
      <c r="E35" s="180"/>
      <c r="F35" s="180"/>
      <c r="G35" s="180"/>
      <c r="H35" s="180"/>
      <c r="I35" s="180"/>
      <c r="J35" s="180"/>
      <c r="K35" s="180"/>
      <c r="M35" s="53"/>
      <c r="O35" s="51"/>
    </row>
    <row r="36" spans="1:15" s="16" customFormat="1" ht="26.1" customHeight="1">
      <c r="A36" s="195" t="s">
        <v>146</v>
      </c>
      <c r="B36" s="195"/>
      <c r="C36" s="195"/>
      <c r="D36" s="195"/>
      <c r="E36" s="195"/>
      <c r="F36" s="195"/>
      <c r="G36" s="195"/>
      <c r="H36" s="195"/>
      <c r="I36" s="195"/>
      <c r="J36" s="195"/>
      <c r="K36" s="195"/>
      <c r="M36" s="161"/>
      <c r="O36" s="47"/>
    </row>
    <row r="37" spans="1:15" s="3" customFormat="1" ht="3" customHeight="1">
      <c r="A37" s="173"/>
      <c r="B37" s="173"/>
      <c r="C37" s="173"/>
      <c r="D37" s="173"/>
      <c r="E37" s="173"/>
      <c r="F37" s="173"/>
      <c r="G37" s="173"/>
      <c r="H37" s="173"/>
      <c r="I37" s="173"/>
      <c r="J37" s="173"/>
      <c r="K37" s="173"/>
      <c r="M37" s="57"/>
    </row>
    <row r="38" spans="1:15" s="3" customFormat="1" ht="12.75" customHeight="1">
      <c r="A38" s="178" t="s">
        <v>44</v>
      </c>
      <c r="B38" s="178"/>
      <c r="C38" s="178"/>
      <c r="D38" s="178"/>
      <c r="E38" s="178"/>
      <c r="F38" s="178"/>
      <c r="G38" s="178"/>
      <c r="H38" s="178"/>
      <c r="I38" s="178"/>
      <c r="J38" s="178"/>
      <c r="K38" s="178"/>
      <c r="M38" s="58"/>
    </row>
    <row r="39" spans="1:15" s="3" customFormat="1" ht="192" customHeight="1">
      <c r="A39" s="194" t="s">
        <v>209</v>
      </c>
      <c r="B39" s="180"/>
      <c r="C39" s="180"/>
      <c r="D39" s="180"/>
      <c r="E39" s="180"/>
      <c r="F39" s="180"/>
      <c r="G39" s="180"/>
      <c r="H39" s="180"/>
      <c r="I39" s="180"/>
      <c r="J39" s="180"/>
      <c r="K39" s="180"/>
      <c r="M39" s="58"/>
    </row>
    <row r="40" spans="1:15" s="3" customFormat="1" ht="102" customHeight="1">
      <c r="A40" s="194" t="s">
        <v>210</v>
      </c>
      <c r="B40" s="180"/>
      <c r="C40" s="180"/>
      <c r="D40" s="180"/>
      <c r="E40" s="180"/>
      <c r="F40" s="180"/>
      <c r="G40" s="180"/>
      <c r="H40" s="180"/>
      <c r="I40" s="180"/>
      <c r="J40" s="180"/>
      <c r="K40" s="180"/>
      <c r="M40" s="58"/>
    </row>
    <row r="41" spans="1:15" s="3" customFormat="1" ht="12.75" customHeight="1">
      <c r="A41" s="194" t="s">
        <v>211</v>
      </c>
      <c r="B41" s="180"/>
      <c r="C41" s="180"/>
      <c r="D41" s="180"/>
      <c r="E41" s="180"/>
      <c r="F41" s="180"/>
      <c r="G41" s="180"/>
      <c r="H41" s="180"/>
      <c r="I41" s="180"/>
      <c r="J41" s="180"/>
      <c r="K41" s="180"/>
      <c r="M41" s="58"/>
    </row>
    <row r="42" spans="1:15" s="3" customFormat="1" ht="5.0999999999999996" customHeight="1">
      <c r="A42" s="173"/>
      <c r="B42" s="173"/>
      <c r="C42" s="173"/>
      <c r="D42" s="173"/>
      <c r="E42" s="173"/>
      <c r="F42" s="173"/>
      <c r="G42" s="173"/>
      <c r="H42" s="173"/>
      <c r="I42" s="173"/>
      <c r="J42" s="173"/>
      <c r="K42" s="173"/>
      <c r="M42" s="57"/>
    </row>
    <row r="43" spans="1:15" s="3" customFormat="1" ht="153.94999999999999" customHeight="1">
      <c r="A43" s="194" t="s">
        <v>331</v>
      </c>
      <c r="B43" s="180"/>
      <c r="C43" s="180"/>
      <c r="D43" s="180"/>
      <c r="E43" s="180"/>
      <c r="F43" s="180"/>
      <c r="G43" s="180"/>
      <c r="H43" s="180"/>
      <c r="I43" s="180"/>
      <c r="J43" s="180"/>
      <c r="K43" s="180"/>
      <c r="M43" s="57"/>
    </row>
    <row r="44" spans="1:15" s="3" customFormat="1" ht="5.0999999999999996" customHeight="1">
      <c r="A44" s="173"/>
      <c r="B44" s="173"/>
      <c r="C44" s="173"/>
      <c r="D44" s="173"/>
      <c r="E44" s="173"/>
      <c r="F44" s="173"/>
      <c r="G44" s="173"/>
      <c r="H44" s="173"/>
      <c r="I44" s="173"/>
      <c r="J44" s="173"/>
      <c r="K44" s="173"/>
      <c r="M44" s="57"/>
    </row>
    <row r="45" spans="1:15" s="3" customFormat="1" ht="12.75" customHeight="1">
      <c r="A45" s="173" t="s">
        <v>45</v>
      </c>
      <c r="B45" s="173"/>
      <c r="C45" s="173"/>
      <c r="D45" s="173"/>
      <c r="E45" s="173"/>
      <c r="F45" s="173"/>
      <c r="G45" s="173"/>
      <c r="H45" s="173"/>
      <c r="I45" s="173"/>
      <c r="J45" s="173"/>
      <c r="K45" s="173"/>
      <c r="M45" s="58"/>
    </row>
    <row r="46" spans="1:15" s="3" customFormat="1" ht="12.75" customHeight="1">
      <c r="A46" s="178" t="s">
        <v>330</v>
      </c>
      <c r="B46" s="178"/>
      <c r="C46" s="178"/>
      <c r="D46" s="178"/>
      <c r="E46" s="178"/>
      <c r="F46" s="178"/>
      <c r="G46" s="178"/>
      <c r="H46" s="178"/>
      <c r="I46" s="178"/>
      <c r="J46" s="178"/>
      <c r="K46" s="178"/>
      <c r="M46" s="58"/>
    </row>
    <row r="47" spans="1:15" ht="12.75" customHeight="1">
      <c r="A47" s="177"/>
      <c r="B47" s="177"/>
      <c r="C47" s="177"/>
      <c r="D47" s="177"/>
      <c r="E47" s="177"/>
      <c r="F47" s="177"/>
      <c r="G47" s="177"/>
      <c r="H47" s="177"/>
      <c r="I47" s="177"/>
      <c r="J47" s="177"/>
      <c r="K47" s="177"/>
      <c r="M47" s="163"/>
    </row>
    <row r="48" spans="1:15" s="40" customFormat="1" ht="12.75" customHeight="1">
      <c r="A48" s="42" t="s">
        <v>1</v>
      </c>
      <c r="B48" s="189" t="s">
        <v>121</v>
      </c>
      <c r="C48" s="189"/>
      <c r="D48" s="189"/>
      <c r="E48" s="189"/>
      <c r="F48" s="189"/>
      <c r="G48" s="189"/>
      <c r="H48" s="189"/>
      <c r="I48" s="189"/>
      <c r="J48" s="189"/>
      <c r="K48" s="189"/>
      <c r="M48" s="53"/>
    </row>
    <row r="49" spans="1:13" s="3" customFormat="1" ht="5.0999999999999996" customHeight="1">
      <c r="A49" s="173"/>
      <c r="B49" s="173"/>
      <c r="C49" s="173"/>
      <c r="D49" s="173"/>
      <c r="E49" s="173"/>
      <c r="F49" s="173"/>
      <c r="G49" s="173"/>
      <c r="H49" s="173"/>
      <c r="I49" s="173"/>
      <c r="J49" s="173"/>
      <c r="K49" s="173"/>
      <c r="M49" s="57"/>
    </row>
    <row r="50" spans="1:13" s="3" customFormat="1" ht="12.75" customHeight="1">
      <c r="A50" s="173" t="s">
        <v>46</v>
      </c>
      <c r="B50" s="173"/>
      <c r="C50" s="173"/>
      <c r="D50" s="173"/>
      <c r="E50" s="173"/>
      <c r="F50" s="173"/>
      <c r="G50" s="173"/>
      <c r="H50" s="173"/>
      <c r="I50" s="173"/>
      <c r="J50" s="173"/>
      <c r="K50" s="173"/>
      <c r="M50" s="58"/>
    </row>
    <row r="51" spans="1:13" s="16" customFormat="1" ht="26.1" customHeight="1">
      <c r="A51" s="180" t="s">
        <v>329</v>
      </c>
      <c r="B51" s="180"/>
      <c r="C51" s="180"/>
      <c r="D51" s="180"/>
      <c r="E51" s="180"/>
      <c r="F51" s="180"/>
      <c r="G51" s="180"/>
      <c r="H51" s="180"/>
      <c r="I51" s="180"/>
      <c r="J51" s="180"/>
      <c r="K51" s="180"/>
      <c r="M51" s="160"/>
    </row>
    <row r="52" spans="1:13" s="3" customFormat="1" ht="5.0999999999999996" customHeight="1">
      <c r="A52" s="195"/>
      <c r="B52" s="195"/>
      <c r="C52" s="195"/>
      <c r="D52" s="195"/>
      <c r="E52" s="195"/>
      <c r="F52" s="195"/>
      <c r="G52" s="195"/>
      <c r="H52" s="195"/>
      <c r="I52" s="195"/>
      <c r="J52" s="195"/>
      <c r="K52" s="195"/>
      <c r="M52" s="57"/>
    </row>
    <row r="53" spans="1:13" s="3" customFormat="1" ht="12.75" customHeight="1">
      <c r="A53" s="180" t="s">
        <v>114</v>
      </c>
      <c r="B53" s="180"/>
      <c r="C53" s="180"/>
      <c r="D53" s="180"/>
      <c r="E53" s="180"/>
      <c r="F53" s="180"/>
      <c r="G53" s="180"/>
      <c r="H53" s="180"/>
      <c r="I53" s="180"/>
      <c r="J53" s="180"/>
      <c r="K53" s="180"/>
      <c r="M53" s="58"/>
    </row>
    <row r="54" spans="1:13" s="3" customFormat="1" ht="51.95" customHeight="1">
      <c r="A54" s="180" t="s">
        <v>139</v>
      </c>
      <c r="B54" s="180"/>
      <c r="C54" s="180"/>
      <c r="D54" s="180"/>
      <c r="E54" s="180"/>
      <c r="F54" s="180"/>
      <c r="G54" s="180"/>
      <c r="H54" s="180"/>
      <c r="I54" s="180"/>
      <c r="J54" s="180"/>
      <c r="K54" s="180"/>
      <c r="M54" s="58"/>
    </row>
    <row r="55" spans="1:13" s="3" customFormat="1" ht="78.75" customHeight="1">
      <c r="A55" s="180" t="s">
        <v>312</v>
      </c>
      <c r="B55" s="180"/>
      <c r="C55" s="180"/>
      <c r="D55" s="180"/>
      <c r="E55" s="180"/>
      <c r="F55" s="180"/>
      <c r="G55" s="180"/>
      <c r="H55" s="180"/>
      <c r="I55" s="180"/>
      <c r="J55" s="180"/>
      <c r="K55" s="180"/>
      <c r="M55" s="58"/>
    </row>
    <row r="56" spans="1:13" s="3" customFormat="1" ht="5.0999999999999996" customHeight="1">
      <c r="A56" s="173"/>
      <c r="B56" s="173"/>
      <c r="C56" s="173"/>
      <c r="D56" s="173"/>
      <c r="E56" s="173"/>
      <c r="F56" s="173"/>
      <c r="G56" s="173"/>
      <c r="H56" s="173"/>
      <c r="I56" s="173"/>
      <c r="J56" s="173"/>
      <c r="K56" s="173"/>
      <c r="M56" s="57"/>
    </row>
    <row r="57" spans="1:13" s="3" customFormat="1" ht="12.75" customHeight="1">
      <c r="A57" s="180" t="s">
        <v>212</v>
      </c>
      <c r="B57" s="180"/>
      <c r="C57" s="180"/>
      <c r="D57" s="180"/>
      <c r="E57" s="180"/>
      <c r="F57" s="180"/>
      <c r="G57" s="180"/>
      <c r="H57" s="180"/>
      <c r="I57" s="180"/>
      <c r="J57" s="180"/>
      <c r="K57" s="180"/>
      <c r="M57" s="58"/>
    </row>
    <row r="58" spans="1:13" s="3" customFormat="1" ht="78" customHeight="1">
      <c r="A58" s="194" t="s">
        <v>313</v>
      </c>
      <c r="B58" s="180"/>
      <c r="C58" s="180"/>
      <c r="D58" s="180"/>
      <c r="E58" s="180"/>
      <c r="F58" s="180"/>
      <c r="G58" s="180"/>
      <c r="H58" s="180"/>
      <c r="I58" s="180"/>
      <c r="J58" s="180"/>
      <c r="K58" s="180"/>
      <c r="M58" s="58"/>
    </row>
    <row r="59" spans="1:13" s="3" customFormat="1" ht="5.0999999999999996" customHeight="1">
      <c r="A59" s="195"/>
      <c r="B59" s="195"/>
      <c r="C59" s="195"/>
      <c r="D59" s="195"/>
      <c r="E59" s="195"/>
      <c r="F59" s="195"/>
      <c r="G59" s="195"/>
      <c r="H59" s="195"/>
      <c r="I59" s="195"/>
      <c r="J59" s="195"/>
      <c r="K59" s="195"/>
      <c r="M59" s="57"/>
    </row>
    <row r="60" spans="1:13" s="3" customFormat="1" ht="12.75" customHeight="1">
      <c r="A60" s="180" t="s">
        <v>47</v>
      </c>
      <c r="B60" s="180"/>
      <c r="C60" s="180"/>
      <c r="D60" s="180"/>
      <c r="E60" s="180"/>
      <c r="F60" s="180"/>
      <c r="G60" s="180"/>
      <c r="H60" s="180"/>
      <c r="I60" s="180"/>
      <c r="J60" s="180"/>
      <c r="K60" s="180"/>
      <c r="M60" s="58"/>
    </row>
    <row r="61" spans="1:13" s="3" customFormat="1" ht="12.75" customHeight="1">
      <c r="A61" s="193" t="s">
        <v>314</v>
      </c>
      <c r="B61" s="193"/>
      <c r="C61" s="193"/>
      <c r="D61" s="193"/>
      <c r="E61" s="193"/>
      <c r="F61" s="193"/>
      <c r="G61" s="193"/>
      <c r="H61" s="193"/>
      <c r="I61" s="193"/>
      <c r="J61" s="193"/>
      <c r="K61" s="193"/>
      <c r="M61" s="58"/>
    </row>
    <row r="62" spans="1:13" s="3" customFormat="1" ht="5.0999999999999996" customHeight="1">
      <c r="A62" s="180"/>
      <c r="B62" s="180"/>
      <c r="C62" s="180"/>
      <c r="D62" s="180"/>
      <c r="E62" s="180"/>
      <c r="F62" s="180"/>
      <c r="G62" s="180"/>
      <c r="H62" s="180"/>
      <c r="I62" s="180"/>
      <c r="J62" s="180"/>
      <c r="K62" s="180"/>
      <c r="M62" s="57"/>
    </row>
    <row r="63" spans="1:13" s="3" customFormat="1" ht="12.75" customHeight="1">
      <c r="A63" s="180" t="s">
        <v>48</v>
      </c>
      <c r="B63" s="180"/>
      <c r="C63" s="180"/>
      <c r="D63" s="180"/>
      <c r="E63" s="180"/>
      <c r="F63" s="180"/>
      <c r="G63" s="180"/>
      <c r="H63" s="180"/>
      <c r="I63" s="180"/>
      <c r="J63" s="180"/>
      <c r="K63" s="180"/>
      <c r="M63" s="58"/>
    </row>
    <row r="64" spans="1:13" s="3" customFormat="1" ht="12.75" customHeight="1">
      <c r="A64" s="180" t="s">
        <v>113</v>
      </c>
      <c r="B64" s="180"/>
      <c r="C64" s="180"/>
      <c r="D64" s="180"/>
      <c r="E64" s="180"/>
      <c r="F64" s="180"/>
      <c r="G64" s="180"/>
      <c r="H64" s="180"/>
      <c r="I64" s="180"/>
      <c r="J64" s="180"/>
      <c r="K64" s="180"/>
      <c r="M64" s="58"/>
    </row>
    <row r="65" spans="1:23" s="3" customFormat="1" ht="5.0999999999999996" customHeight="1">
      <c r="A65" s="180"/>
      <c r="B65" s="180"/>
      <c r="C65" s="180"/>
      <c r="D65" s="180"/>
      <c r="E65" s="180"/>
      <c r="F65" s="180"/>
      <c r="G65" s="180"/>
      <c r="H65" s="180"/>
      <c r="I65" s="180"/>
      <c r="J65" s="180"/>
      <c r="K65" s="180"/>
      <c r="M65" s="57"/>
    </row>
    <row r="66" spans="1:23" s="3" customFormat="1" ht="12.75" customHeight="1">
      <c r="A66" s="180" t="s">
        <v>105</v>
      </c>
      <c r="B66" s="180"/>
      <c r="C66" s="180"/>
      <c r="D66" s="180"/>
      <c r="E66" s="180"/>
      <c r="F66" s="180"/>
      <c r="G66" s="180"/>
      <c r="H66" s="180"/>
      <c r="I66" s="180"/>
      <c r="J66" s="180"/>
      <c r="K66" s="180"/>
      <c r="M66" s="58"/>
    </row>
    <row r="67" spans="1:23" s="3" customFormat="1" ht="92.1" customHeight="1">
      <c r="A67" s="194" t="s">
        <v>213</v>
      </c>
      <c r="B67" s="180"/>
      <c r="C67" s="180"/>
      <c r="D67" s="180"/>
      <c r="E67" s="180"/>
      <c r="F67" s="180"/>
      <c r="G67" s="180"/>
      <c r="H67" s="180"/>
      <c r="I67" s="180"/>
      <c r="J67" s="180"/>
      <c r="K67" s="180"/>
      <c r="M67" s="58"/>
    </row>
    <row r="68" spans="1:23" s="3" customFormat="1" ht="5.0999999999999996" customHeight="1">
      <c r="A68" s="195"/>
      <c r="B68" s="195"/>
      <c r="C68" s="195"/>
      <c r="D68" s="195"/>
      <c r="E68" s="195"/>
      <c r="F68" s="195"/>
      <c r="G68" s="195"/>
      <c r="H68" s="195"/>
      <c r="I68" s="195"/>
      <c r="J68" s="195"/>
      <c r="K68" s="195"/>
      <c r="M68" s="57"/>
    </row>
    <row r="69" spans="1:23" s="3" customFormat="1" ht="12.75" customHeight="1">
      <c r="A69" s="180" t="s">
        <v>49</v>
      </c>
      <c r="B69" s="180"/>
      <c r="C69" s="180"/>
      <c r="D69" s="180"/>
      <c r="E69" s="180"/>
      <c r="F69" s="180"/>
      <c r="G69" s="180"/>
      <c r="H69" s="180"/>
      <c r="I69" s="180"/>
      <c r="J69" s="180"/>
      <c r="K69" s="180"/>
      <c r="M69" s="58"/>
    </row>
    <row r="70" spans="1:23" s="3" customFormat="1" ht="38.25" customHeight="1">
      <c r="A70" s="193" t="s">
        <v>214</v>
      </c>
      <c r="B70" s="193"/>
      <c r="C70" s="193"/>
      <c r="D70" s="193"/>
      <c r="E70" s="193"/>
      <c r="F70" s="193"/>
      <c r="G70" s="193"/>
      <c r="H70" s="193"/>
      <c r="I70" s="193"/>
      <c r="J70" s="193"/>
      <c r="K70" s="193"/>
      <c r="M70" s="58"/>
    </row>
    <row r="71" spans="1:23" s="3" customFormat="1" ht="5.0999999999999996" customHeight="1">
      <c r="A71" s="193"/>
      <c r="B71" s="193"/>
      <c r="C71" s="193"/>
      <c r="D71" s="193"/>
      <c r="E71" s="193"/>
      <c r="F71" s="193"/>
      <c r="G71" s="193"/>
      <c r="H71" s="193"/>
      <c r="I71" s="193"/>
      <c r="J71" s="193"/>
      <c r="K71" s="193"/>
      <c r="M71" s="57"/>
    </row>
    <row r="72" spans="1:23" s="3" customFormat="1" ht="12.75" customHeight="1">
      <c r="A72" s="193" t="s">
        <v>50</v>
      </c>
      <c r="B72" s="193"/>
      <c r="C72" s="193"/>
      <c r="D72" s="193"/>
      <c r="E72" s="193"/>
      <c r="F72" s="193"/>
      <c r="G72" s="193"/>
      <c r="H72" s="193"/>
      <c r="I72" s="193"/>
      <c r="J72" s="193"/>
      <c r="K72" s="193"/>
      <c r="M72" s="58"/>
    </row>
    <row r="73" spans="1:23" s="3" customFormat="1" ht="12.75" customHeight="1">
      <c r="A73" s="193" t="s">
        <v>175</v>
      </c>
      <c r="B73" s="193"/>
      <c r="C73" s="193"/>
      <c r="D73" s="193"/>
      <c r="E73" s="193"/>
      <c r="F73" s="193"/>
      <c r="G73" s="193"/>
      <c r="H73" s="193"/>
      <c r="I73" s="193"/>
      <c r="J73" s="193"/>
      <c r="K73" s="193"/>
      <c r="M73" s="58"/>
    </row>
    <row r="74" spans="1:23" s="3" customFormat="1" ht="5.0999999999999996" customHeight="1">
      <c r="A74" s="193"/>
      <c r="B74" s="193"/>
      <c r="C74" s="193"/>
      <c r="D74" s="193"/>
      <c r="E74" s="193"/>
      <c r="F74" s="193"/>
      <c r="G74" s="193"/>
      <c r="H74" s="193"/>
      <c r="I74" s="193"/>
      <c r="J74" s="193"/>
      <c r="K74" s="193"/>
      <c r="M74" s="57"/>
    </row>
    <row r="75" spans="1:23" s="3" customFormat="1" ht="12.75" customHeight="1">
      <c r="A75" s="193" t="s">
        <v>51</v>
      </c>
      <c r="B75" s="193"/>
      <c r="C75" s="193"/>
      <c r="D75" s="193"/>
      <c r="E75" s="193"/>
      <c r="F75" s="193"/>
      <c r="G75" s="193"/>
      <c r="H75" s="193"/>
      <c r="I75" s="193"/>
      <c r="J75" s="193"/>
      <c r="K75" s="193"/>
      <c r="M75" s="58"/>
    </row>
    <row r="76" spans="1:23" s="3" customFormat="1" ht="38.25" customHeight="1">
      <c r="A76" s="193" t="s">
        <v>339</v>
      </c>
      <c r="B76" s="193"/>
      <c r="C76" s="193"/>
      <c r="D76" s="193"/>
      <c r="E76" s="193"/>
      <c r="F76" s="193"/>
      <c r="G76" s="193"/>
      <c r="H76" s="193"/>
      <c r="I76" s="193"/>
      <c r="J76" s="193"/>
      <c r="K76" s="193"/>
      <c r="M76" s="58"/>
    </row>
    <row r="77" spans="1:23" s="3" customFormat="1" ht="5.0999999999999996" customHeight="1">
      <c r="A77" s="173"/>
      <c r="B77" s="173"/>
      <c r="C77" s="173"/>
      <c r="D77" s="173"/>
      <c r="E77" s="173"/>
      <c r="F77" s="173"/>
      <c r="G77" s="173"/>
      <c r="H77" s="173"/>
      <c r="I77" s="173"/>
      <c r="J77" s="173"/>
      <c r="K77" s="173"/>
      <c r="M77" s="57"/>
      <c r="N77" s="57"/>
      <c r="O77" s="57"/>
      <c r="P77" s="57"/>
      <c r="Q77" s="57"/>
      <c r="R77" s="57"/>
      <c r="S77" s="57"/>
      <c r="T77" s="57"/>
      <c r="U77" s="57"/>
      <c r="V77" s="57"/>
      <c r="W77" s="57"/>
    </row>
    <row r="78" spans="1:23" s="3" customFormat="1" ht="90" customHeight="1">
      <c r="A78" s="180" t="s">
        <v>177</v>
      </c>
      <c r="B78" s="180"/>
      <c r="C78" s="180"/>
      <c r="D78" s="180"/>
      <c r="E78" s="180"/>
      <c r="F78" s="180"/>
      <c r="G78" s="180"/>
      <c r="H78" s="180"/>
      <c r="I78" s="180"/>
      <c r="J78" s="180"/>
      <c r="K78" s="180"/>
      <c r="M78" s="58"/>
      <c r="N78" s="57"/>
      <c r="O78" s="57"/>
      <c r="P78" s="57"/>
      <c r="Q78" s="57"/>
      <c r="R78" s="57"/>
      <c r="S78" s="57"/>
      <c r="T78" s="57"/>
      <c r="U78" s="57"/>
      <c r="V78" s="57"/>
      <c r="W78" s="57"/>
    </row>
    <row r="79" spans="1:23" s="3" customFormat="1" ht="5.0999999999999996" customHeight="1">
      <c r="A79" s="180"/>
      <c r="B79" s="180"/>
      <c r="C79" s="180"/>
      <c r="D79" s="180"/>
      <c r="E79" s="180"/>
      <c r="F79" s="180"/>
      <c r="G79" s="180"/>
      <c r="H79" s="180"/>
      <c r="I79" s="180"/>
      <c r="J79" s="180"/>
      <c r="K79" s="180"/>
      <c r="M79" s="57"/>
      <c r="N79" s="57"/>
      <c r="O79" s="57"/>
      <c r="P79" s="57"/>
      <c r="Q79" s="57"/>
      <c r="R79" s="57"/>
      <c r="S79" s="57"/>
      <c r="T79" s="57"/>
      <c r="U79" s="57"/>
      <c r="V79" s="57"/>
      <c r="W79" s="57"/>
    </row>
    <row r="80" spans="1:23" s="3" customFormat="1" ht="26.1" customHeight="1">
      <c r="A80" s="178" t="s">
        <v>167</v>
      </c>
      <c r="B80" s="178"/>
      <c r="C80" s="178"/>
      <c r="D80" s="178"/>
      <c r="E80" s="178"/>
      <c r="F80" s="178"/>
      <c r="G80" s="178"/>
      <c r="H80" s="178"/>
      <c r="I80" s="178"/>
      <c r="J80" s="178"/>
      <c r="K80" s="178"/>
      <c r="M80" s="58"/>
      <c r="N80" s="57"/>
      <c r="O80" s="57"/>
      <c r="P80" s="57"/>
      <c r="Q80" s="57"/>
      <c r="R80" s="57"/>
      <c r="S80" s="57"/>
      <c r="T80" s="57"/>
      <c r="U80" s="57"/>
      <c r="V80" s="57"/>
      <c r="W80" s="57"/>
    </row>
    <row r="81" spans="1:23" s="3" customFormat="1" ht="5.0999999999999996" customHeight="1">
      <c r="A81" s="173"/>
      <c r="B81" s="173"/>
      <c r="C81" s="173"/>
      <c r="D81" s="173"/>
      <c r="E81" s="173"/>
      <c r="F81" s="173"/>
      <c r="G81" s="173"/>
      <c r="H81" s="173"/>
      <c r="I81" s="173"/>
      <c r="J81" s="173"/>
      <c r="K81" s="173"/>
      <c r="M81" s="57"/>
    </row>
    <row r="82" spans="1:23" s="3" customFormat="1" ht="12.75" customHeight="1">
      <c r="A82" s="173" t="s">
        <v>180</v>
      </c>
      <c r="B82" s="173"/>
      <c r="C82" s="173"/>
      <c r="D82" s="173"/>
      <c r="E82" s="173"/>
      <c r="F82" s="173"/>
      <c r="G82" s="173"/>
      <c r="H82" s="173"/>
      <c r="I82" s="173"/>
      <c r="J82" s="173"/>
      <c r="K82" s="173"/>
      <c r="M82" s="58"/>
    </row>
    <row r="83" spans="1:23" s="3" customFormat="1" ht="12.75" customHeight="1">
      <c r="A83" s="180" t="s">
        <v>176</v>
      </c>
      <c r="B83" s="180"/>
      <c r="C83" s="180"/>
      <c r="D83" s="180"/>
      <c r="E83" s="180"/>
      <c r="F83" s="180"/>
      <c r="G83" s="180"/>
      <c r="H83" s="180"/>
      <c r="I83" s="180"/>
      <c r="J83" s="180"/>
      <c r="K83" s="180"/>
      <c r="M83" s="58"/>
    </row>
    <row r="84" spans="1:23" s="3" customFormat="1" ht="12.75" customHeight="1">
      <c r="A84" s="191" t="str">
        <f>M21</f>
        <v>Nabava telekomunikacijskih usluga – mobilna mreža, za IVKOM d.d., Ivanec,</v>
      </c>
      <c r="B84" s="191"/>
      <c r="C84" s="191"/>
      <c r="D84" s="191"/>
      <c r="E84" s="191"/>
      <c r="F84" s="191"/>
      <c r="G84" s="191"/>
      <c r="H84" s="191"/>
      <c r="I84" s="191"/>
      <c r="J84" s="191"/>
      <c r="K84" s="191"/>
      <c r="M84" s="58"/>
    </row>
    <row r="85" spans="1:23" s="3" customFormat="1" ht="12.75" customHeight="1">
      <c r="A85" s="5" t="s">
        <v>52</v>
      </c>
      <c r="C85" s="191" t="str">
        <f>M14</f>
        <v>JN–57–24.</v>
      </c>
      <c r="D85" s="191"/>
      <c r="M85" s="58"/>
    </row>
    <row r="86" spans="1:23" s="3" customFormat="1" ht="5.0999999999999996" customHeight="1">
      <c r="A86" s="173"/>
      <c r="B86" s="173"/>
      <c r="C86" s="173"/>
      <c r="D86" s="173"/>
      <c r="E86" s="173"/>
      <c r="F86" s="173"/>
      <c r="G86" s="173"/>
      <c r="H86" s="173"/>
      <c r="I86" s="173"/>
      <c r="J86" s="173"/>
      <c r="K86" s="173"/>
      <c r="M86" s="57"/>
      <c r="N86" s="57"/>
      <c r="O86" s="57"/>
      <c r="P86" s="57"/>
      <c r="Q86" s="57"/>
      <c r="R86" s="57"/>
      <c r="S86" s="57"/>
      <c r="T86" s="57"/>
      <c r="U86" s="57"/>
      <c r="V86" s="57"/>
      <c r="W86" s="57"/>
    </row>
    <row r="87" spans="1:23" s="3" customFormat="1" ht="38.1" customHeight="1">
      <c r="A87" s="178" t="s">
        <v>168</v>
      </c>
      <c r="B87" s="178"/>
      <c r="C87" s="178"/>
      <c r="D87" s="178"/>
      <c r="E87" s="178"/>
      <c r="F87" s="178"/>
      <c r="G87" s="178"/>
      <c r="H87" s="178"/>
      <c r="I87" s="178"/>
      <c r="J87" s="178"/>
      <c r="K87" s="178"/>
      <c r="M87" s="58"/>
      <c r="N87" s="57"/>
      <c r="O87" s="57"/>
      <c r="P87" s="57"/>
      <c r="Q87" s="57"/>
      <c r="R87" s="57"/>
      <c r="S87" s="57"/>
      <c r="T87" s="57"/>
      <c r="U87" s="57"/>
      <c r="V87" s="57"/>
      <c r="W87" s="57"/>
    </row>
    <row r="88" spans="1:23" s="3" customFormat="1" ht="5.0999999999999996" customHeight="1">
      <c r="A88" s="173"/>
      <c r="B88" s="173"/>
      <c r="C88" s="173"/>
      <c r="D88" s="173"/>
      <c r="E88" s="173"/>
      <c r="F88" s="173"/>
      <c r="G88" s="173"/>
      <c r="H88" s="173"/>
      <c r="I88" s="173"/>
      <c r="J88" s="173"/>
      <c r="K88" s="173"/>
      <c r="M88" s="57"/>
      <c r="N88" s="57"/>
      <c r="O88" s="57"/>
      <c r="P88" s="57"/>
      <c r="Q88" s="57"/>
      <c r="R88" s="57"/>
      <c r="S88" s="57"/>
      <c r="T88" s="57"/>
      <c r="U88" s="57"/>
      <c r="V88" s="57"/>
      <c r="W88" s="57"/>
    </row>
    <row r="89" spans="1:23" s="3" customFormat="1" ht="12.75" customHeight="1">
      <c r="A89" s="180" t="s">
        <v>159</v>
      </c>
      <c r="B89" s="180"/>
      <c r="C89" s="180"/>
      <c r="D89" s="180"/>
      <c r="E89" s="180"/>
      <c r="F89" s="180"/>
      <c r="G89" s="180"/>
      <c r="H89" s="180"/>
      <c r="I89" s="180"/>
      <c r="J89" s="180"/>
      <c r="K89" s="180"/>
      <c r="M89" s="58"/>
      <c r="N89" s="57"/>
      <c r="O89" s="57"/>
      <c r="P89" s="57"/>
      <c r="Q89" s="57"/>
      <c r="R89" s="57"/>
      <c r="S89" s="57"/>
      <c r="T89" s="57"/>
      <c r="U89" s="57"/>
      <c r="V89" s="57"/>
      <c r="W89" s="57"/>
    </row>
    <row r="90" spans="1:23" s="3" customFormat="1" ht="26.1" customHeight="1">
      <c r="A90" s="180" t="s">
        <v>160</v>
      </c>
      <c r="B90" s="180"/>
      <c r="C90" s="180"/>
      <c r="D90" s="180"/>
      <c r="E90" s="180"/>
      <c r="F90" s="180"/>
      <c r="G90" s="180"/>
      <c r="H90" s="180"/>
      <c r="I90" s="180"/>
      <c r="J90" s="180"/>
      <c r="K90" s="180"/>
      <c r="M90" s="58"/>
      <c r="N90" s="57"/>
      <c r="O90" s="57"/>
      <c r="P90" s="57"/>
      <c r="Q90" s="57"/>
      <c r="R90" s="57"/>
      <c r="S90" s="57"/>
      <c r="T90" s="57"/>
      <c r="U90" s="57"/>
      <c r="V90" s="57"/>
      <c r="W90" s="57"/>
    </row>
    <row r="91" spans="1:23" s="3" customFormat="1" ht="38.1" customHeight="1">
      <c r="A91" s="180" t="s">
        <v>315</v>
      </c>
      <c r="B91" s="180"/>
      <c r="C91" s="180"/>
      <c r="D91" s="180"/>
      <c r="E91" s="180"/>
      <c r="F91" s="180"/>
      <c r="G91" s="180"/>
      <c r="H91" s="180"/>
      <c r="I91" s="180"/>
      <c r="J91" s="180"/>
      <c r="K91" s="180"/>
      <c r="M91" s="58"/>
      <c r="N91" s="57"/>
      <c r="O91" s="57"/>
      <c r="P91" s="57"/>
      <c r="Q91" s="57"/>
      <c r="R91" s="57"/>
      <c r="S91" s="57"/>
      <c r="T91" s="57"/>
      <c r="U91" s="57"/>
      <c r="V91" s="57"/>
      <c r="W91" s="57"/>
    </row>
    <row r="92" spans="1:23" s="79" customFormat="1" ht="26.1" customHeight="1">
      <c r="A92" s="197" t="s">
        <v>215</v>
      </c>
      <c r="B92" s="193"/>
      <c r="C92" s="193"/>
      <c r="D92" s="193"/>
      <c r="E92" s="193"/>
      <c r="F92" s="193"/>
      <c r="G92" s="193"/>
      <c r="H92" s="193"/>
      <c r="I92" s="193"/>
      <c r="J92" s="193"/>
      <c r="K92" s="193"/>
      <c r="M92" s="164"/>
    </row>
    <row r="93" spans="1:23" s="3" customFormat="1" ht="5.0999999999999996" customHeight="1">
      <c r="A93" s="173"/>
      <c r="B93" s="173"/>
      <c r="C93" s="173"/>
      <c r="D93" s="173"/>
      <c r="E93" s="173"/>
      <c r="F93" s="173"/>
      <c r="G93" s="173"/>
      <c r="H93" s="173"/>
      <c r="I93" s="173"/>
      <c r="J93" s="173"/>
      <c r="K93" s="173"/>
      <c r="M93" s="57"/>
    </row>
    <row r="94" spans="1:23" s="3" customFormat="1" ht="12.75" customHeight="1">
      <c r="A94" s="173" t="s">
        <v>53</v>
      </c>
      <c r="B94" s="173"/>
      <c r="C94" s="173"/>
      <c r="D94" s="173"/>
      <c r="E94" s="173"/>
      <c r="F94" s="173"/>
      <c r="G94" s="173"/>
      <c r="H94" s="173"/>
      <c r="I94" s="173"/>
      <c r="J94" s="173"/>
      <c r="K94" s="173"/>
      <c r="M94" s="58"/>
    </row>
    <row r="95" spans="1:23" s="3" customFormat="1" ht="12.75" customHeight="1">
      <c r="A95" s="173" t="s">
        <v>54</v>
      </c>
      <c r="B95" s="173"/>
      <c r="C95" s="173"/>
      <c r="D95" s="173"/>
      <c r="E95" s="173"/>
      <c r="F95" s="173"/>
      <c r="G95" s="173"/>
      <c r="H95" s="173"/>
      <c r="I95" s="173"/>
      <c r="J95" s="173"/>
      <c r="K95" s="173"/>
      <c r="M95" s="58"/>
    </row>
    <row r="96" spans="1:23" s="3" customFormat="1" ht="26.1" customHeight="1">
      <c r="A96" s="180" t="s">
        <v>178</v>
      </c>
      <c r="B96" s="180"/>
      <c r="C96" s="180"/>
      <c r="D96" s="180"/>
      <c r="E96" s="180"/>
      <c r="F96" s="180"/>
      <c r="G96" s="180"/>
      <c r="H96" s="180"/>
      <c r="I96" s="180"/>
      <c r="J96" s="180"/>
      <c r="K96" s="180"/>
      <c r="M96" s="58"/>
    </row>
    <row r="97" spans="1:13" s="3" customFormat="1" ht="12.75" customHeight="1">
      <c r="A97" s="178" t="s">
        <v>161</v>
      </c>
      <c r="B97" s="180"/>
      <c r="C97" s="180"/>
      <c r="D97" s="180"/>
      <c r="E97" s="180"/>
      <c r="F97" s="180"/>
      <c r="G97" s="180"/>
      <c r="H97" s="180"/>
      <c r="I97" s="180"/>
      <c r="J97" s="180"/>
      <c r="K97" s="180"/>
      <c r="M97" s="58"/>
    </row>
    <row r="98" spans="1:13" s="3" customFormat="1" ht="5.0999999999999996" customHeight="1">
      <c r="A98" s="173"/>
      <c r="B98" s="173"/>
      <c r="C98" s="173"/>
      <c r="D98" s="173"/>
      <c r="E98" s="173"/>
      <c r="F98" s="173"/>
      <c r="G98" s="173"/>
      <c r="H98" s="173"/>
      <c r="I98" s="173"/>
      <c r="J98" s="173"/>
      <c r="K98" s="173"/>
      <c r="M98" s="57"/>
    </row>
    <row r="99" spans="1:13" s="3" customFormat="1" ht="12.75" customHeight="1">
      <c r="A99" s="173" t="s">
        <v>55</v>
      </c>
      <c r="B99" s="173"/>
      <c r="C99" s="173"/>
      <c r="D99" s="173"/>
      <c r="E99" s="173"/>
      <c r="F99" s="173"/>
      <c r="G99" s="173"/>
      <c r="H99" s="173"/>
      <c r="I99" s="173"/>
      <c r="J99" s="173"/>
      <c r="K99" s="173"/>
      <c r="M99" s="58"/>
    </row>
    <row r="100" spans="1:13" s="3" customFormat="1" ht="12.75" customHeight="1">
      <c r="A100" s="180" t="s">
        <v>216</v>
      </c>
      <c r="B100" s="180"/>
      <c r="C100" s="180"/>
      <c r="D100" s="180"/>
      <c r="E100" s="180"/>
      <c r="F100" s="180"/>
      <c r="G100" s="180"/>
      <c r="H100" s="180"/>
      <c r="I100" s="180"/>
      <c r="J100" s="180"/>
      <c r="K100" s="180"/>
      <c r="M100" s="58"/>
    </row>
    <row r="101" spans="1:13" ht="12.75" customHeight="1">
      <c r="A101" s="177"/>
      <c r="B101" s="177"/>
      <c r="C101" s="177"/>
      <c r="D101" s="177"/>
      <c r="E101" s="177"/>
      <c r="F101" s="177"/>
      <c r="G101" s="177"/>
      <c r="H101" s="177"/>
      <c r="I101" s="177"/>
      <c r="J101" s="177"/>
      <c r="K101" s="177"/>
      <c r="M101" s="163"/>
    </row>
    <row r="102" spans="1:13" s="16" customFormat="1" ht="26.1" customHeight="1">
      <c r="A102" s="119" t="s">
        <v>2</v>
      </c>
      <c r="B102" s="196" t="s">
        <v>134</v>
      </c>
      <c r="C102" s="196"/>
      <c r="D102" s="196"/>
      <c r="E102" s="196"/>
      <c r="F102" s="196"/>
      <c r="G102" s="196"/>
      <c r="H102" s="196"/>
      <c r="I102" s="196"/>
      <c r="J102" s="196"/>
      <c r="K102" s="196"/>
      <c r="M102" s="160"/>
    </row>
    <row r="103" spans="1:13" s="3" customFormat="1" ht="5.0999999999999996" customHeight="1">
      <c r="A103" s="173"/>
      <c r="B103" s="173"/>
      <c r="C103" s="173"/>
      <c r="D103" s="173"/>
      <c r="E103" s="173"/>
      <c r="F103" s="173"/>
      <c r="G103" s="173"/>
      <c r="H103" s="173"/>
      <c r="I103" s="173"/>
      <c r="J103" s="173"/>
      <c r="K103" s="173"/>
      <c r="M103" s="57"/>
    </row>
    <row r="104" spans="1:13" s="3" customFormat="1" ht="12.75" customHeight="1">
      <c r="A104" s="180" t="s">
        <v>142</v>
      </c>
      <c r="B104" s="180"/>
      <c r="C104" s="180"/>
      <c r="D104" s="180"/>
      <c r="E104" s="180"/>
      <c r="F104" s="180"/>
      <c r="G104" s="180"/>
      <c r="H104" s="180"/>
      <c r="I104" s="180"/>
      <c r="J104" s="180"/>
      <c r="K104" s="180"/>
      <c r="M104" s="58"/>
    </row>
    <row r="105" spans="1:13" s="3" customFormat="1" ht="27" customHeight="1">
      <c r="A105" s="180" t="s">
        <v>316</v>
      </c>
      <c r="B105" s="180"/>
      <c r="C105" s="180"/>
      <c r="D105" s="180"/>
      <c r="E105" s="180"/>
      <c r="F105" s="180"/>
      <c r="G105" s="180"/>
      <c r="H105" s="180"/>
      <c r="I105" s="180"/>
      <c r="J105" s="180"/>
      <c r="K105" s="180"/>
      <c r="M105" s="58"/>
    </row>
    <row r="106" spans="1:13" s="81" customFormat="1" ht="12.75" customHeight="1">
      <c r="A106" s="80"/>
      <c r="B106" s="120" t="s">
        <v>0</v>
      </c>
      <c r="C106" s="193" t="s">
        <v>129</v>
      </c>
      <c r="D106" s="193"/>
      <c r="E106" s="193"/>
      <c r="F106" s="193"/>
      <c r="G106" s="193"/>
      <c r="H106" s="193"/>
      <c r="I106" s="193"/>
      <c r="J106" s="193"/>
      <c r="K106" s="193"/>
      <c r="M106" s="165"/>
    </row>
    <row r="107" spans="1:13" s="81" customFormat="1" ht="63.75" customHeight="1">
      <c r="A107" s="80"/>
      <c r="B107" s="121"/>
      <c r="C107" s="120" t="s">
        <v>10</v>
      </c>
      <c r="D107" s="197" t="s">
        <v>317</v>
      </c>
      <c r="E107" s="193"/>
      <c r="F107" s="193"/>
      <c r="G107" s="193"/>
      <c r="H107" s="193"/>
      <c r="I107" s="193"/>
      <c r="J107" s="193"/>
      <c r="K107" s="193"/>
      <c r="M107" s="166"/>
    </row>
    <row r="108" spans="1:13" s="81" customFormat="1" ht="154.5" customHeight="1">
      <c r="A108" s="80"/>
      <c r="B108" s="122"/>
      <c r="C108" s="120" t="s">
        <v>11</v>
      </c>
      <c r="D108" s="193" t="s">
        <v>217</v>
      </c>
      <c r="E108" s="193"/>
      <c r="F108" s="193"/>
      <c r="G108" s="193"/>
      <c r="H108" s="193"/>
      <c r="I108" s="193"/>
      <c r="J108" s="193"/>
      <c r="K108" s="193"/>
      <c r="M108" s="165"/>
    </row>
    <row r="109" spans="1:13" s="3" customFormat="1" ht="5.0999999999999996" customHeight="1">
      <c r="A109" s="173"/>
      <c r="B109" s="173"/>
      <c r="C109" s="173"/>
      <c r="D109" s="173"/>
      <c r="E109" s="173"/>
      <c r="F109" s="173"/>
      <c r="G109" s="173"/>
      <c r="H109" s="173"/>
      <c r="I109" s="173"/>
      <c r="J109" s="173"/>
      <c r="K109" s="173"/>
      <c r="M109" s="57"/>
    </row>
    <row r="110" spans="1:13" s="3" customFormat="1" ht="26.1" customHeight="1">
      <c r="A110" s="180" t="s">
        <v>140</v>
      </c>
      <c r="B110" s="180"/>
      <c r="C110" s="180"/>
      <c r="D110" s="180"/>
      <c r="E110" s="180"/>
      <c r="F110" s="180"/>
      <c r="G110" s="180"/>
      <c r="H110" s="180"/>
      <c r="I110" s="180"/>
      <c r="J110" s="180"/>
      <c r="K110" s="180"/>
      <c r="M110" s="58"/>
    </row>
    <row r="111" spans="1:13" s="3" customFormat="1" ht="26.1" customHeight="1">
      <c r="A111" s="41" t="s">
        <v>128</v>
      </c>
      <c r="B111" s="180" t="s">
        <v>318</v>
      </c>
      <c r="C111" s="180"/>
      <c r="D111" s="180"/>
      <c r="E111" s="180"/>
      <c r="F111" s="180"/>
      <c r="G111" s="180"/>
      <c r="H111" s="180"/>
      <c r="I111" s="180"/>
      <c r="J111" s="180"/>
      <c r="K111" s="180"/>
      <c r="M111" s="58"/>
    </row>
    <row r="112" spans="1:13" ht="12.75" customHeight="1">
      <c r="A112" s="41" t="s">
        <v>128</v>
      </c>
      <c r="B112" s="194" t="s">
        <v>141</v>
      </c>
      <c r="C112" s="194"/>
      <c r="D112" s="194"/>
      <c r="E112" s="194"/>
      <c r="F112" s="194"/>
      <c r="G112" s="194"/>
      <c r="H112" s="194"/>
      <c r="I112" s="194"/>
      <c r="J112" s="194"/>
      <c r="K112" s="194"/>
      <c r="M112" s="163"/>
    </row>
    <row r="113" spans="1:13" ht="12.75" customHeight="1">
      <c r="A113" s="203"/>
      <c r="B113" s="203"/>
      <c r="C113" s="203"/>
      <c r="D113" s="203"/>
      <c r="E113" s="203"/>
      <c r="F113" s="203"/>
      <c r="G113" s="203"/>
      <c r="H113" s="203"/>
      <c r="I113" s="203"/>
      <c r="J113" s="203"/>
      <c r="K113" s="203"/>
      <c r="M113" s="163"/>
    </row>
    <row r="114" spans="1:13" s="16" customFormat="1" ht="12.75" customHeight="1">
      <c r="A114" s="119" t="s">
        <v>3</v>
      </c>
      <c r="B114" s="196" t="s">
        <v>125</v>
      </c>
      <c r="C114" s="196"/>
      <c r="D114" s="196"/>
      <c r="E114" s="196"/>
      <c r="F114" s="196"/>
      <c r="G114" s="196"/>
      <c r="H114" s="196"/>
      <c r="I114" s="196"/>
      <c r="J114" s="196"/>
      <c r="K114" s="196"/>
      <c r="M114" s="160"/>
    </row>
    <row r="115" spans="1:13" s="3" customFormat="1" ht="5.0999999999999996" customHeight="1">
      <c r="A115" s="173"/>
      <c r="B115" s="173"/>
      <c r="C115" s="173"/>
      <c r="D115" s="173"/>
      <c r="E115" s="173"/>
      <c r="F115" s="173"/>
      <c r="G115" s="173"/>
      <c r="H115" s="173"/>
      <c r="I115" s="173"/>
      <c r="J115" s="173"/>
      <c r="K115" s="173"/>
      <c r="M115" s="57"/>
    </row>
    <row r="116" spans="1:13" s="3" customFormat="1" ht="12.75" customHeight="1">
      <c r="A116" s="193" t="s">
        <v>136</v>
      </c>
      <c r="B116" s="193"/>
      <c r="C116" s="193"/>
      <c r="D116" s="193"/>
      <c r="E116" s="193"/>
      <c r="F116" s="193"/>
      <c r="G116" s="193"/>
      <c r="H116" s="193"/>
      <c r="I116" s="193"/>
      <c r="J116" s="193"/>
      <c r="K116" s="193"/>
      <c r="M116" s="58"/>
    </row>
    <row r="117" spans="1:13" s="3" customFormat="1" ht="5.0999999999999996" customHeight="1">
      <c r="A117" s="193"/>
      <c r="B117" s="193"/>
      <c r="C117" s="193"/>
      <c r="D117" s="193"/>
      <c r="E117" s="193"/>
      <c r="F117" s="193"/>
      <c r="G117" s="193"/>
      <c r="H117" s="193"/>
      <c r="I117" s="193"/>
      <c r="J117" s="193"/>
      <c r="K117" s="193"/>
      <c r="M117" s="57"/>
    </row>
    <row r="118" spans="1:13" s="2" customFormat="1" ht="27.95" customHeight="1">
      <c r="A118" s="120"/>
      <c r="B118" s="197" t="s">
        <v>319</v>
      </c>
      <c r="C118" s="193"/>
      <c r="D118" s="193"/>
      <c r="E118" s="193"/>
      <c r="F118" s="193"/>
      <c r="G118" s="193"/>
      <c r="H118" s="193"/>
      <c r="I118" s="193"/>
      <c r="J118" s="193"/>
      <c r="K118" s="193"/>
      <c r="M118" s="52"/>
    </row>
    <row r="119" spans="1:13" s="2" customFormat="1" ht="54" customHeight="1">
      <c r="A119" s="80"/>
      <c r="B119" s="123" t="s">
        <v>181</v>
      </c>
      <c r="C119" s="197" t="s">
        <v>320</v>
      </c>
      <c r="D119" s="197"/>
      <c r="E119" s="197"/>
      <c r="F119" s="197"/>
      <c r="G119" s="197"/>
      <c r="H119" s="197"/>
      <c r="I119" s="197"/>
      <c r="J119" s="197"/>
      <c r="K119" s="197"/>
      <c r="M119" s="52"/>
    </row>
    <row r="120" spans="1:13" s="2" customFormat="1" ht="12.75" customHeight="1">
      <c r="A120" s="80"/>
      <c r="B120" s="120"/>
      <c r="C120" s="205" t="s">
        <v>185</v>
      </c>
      <c r="D120" s="205"/>
      <c r="E120" s="205"/>
      <c r="F120" s="205"/>
      <c r="G120" s="205"/>
      <c r="H120" s="205"/>
      <c r="I120" s="205"/>
      <c r="J120" s="205"/>
      <c r="K120" s="205"/>
      <c r="M120" s="52"/>
    </row>
    <row r="121" spans="1:13" s="2" customFormat="1" ht="26.1" customHeight="1">
      <c r="A121" s="80"/>
      <c r="B121" s="120"/>
      <c r="C121" s="197" t="s">
        <v>184</v>
      </c>
      <c r="D121" s="197"/>
      <c r="E121" s="197"/>
      <c r="F121" s="197"/>
      <c r="G121" s="197"/>
      <c r="H121" s="197"/>
      <c r="I121" s="197"/>
      <c r="J121" s="197"/>
      <c r="K121" s="197"/>
      <c r="M121" s="52"/>
    </row>
    <row r="122" spans="1:13" s="2" customFormat="1" ht="15.75" customHeight="1">
      <c r="A122" s="80"/>
      <c r="B122" s="120"/>
      <c r="C122" s="206" t="str">
        <f>A10</f>
        <v>JN–57–24</v>
      </c>
      <c r="D122" s="206"/>
      <c r="E122" s="206"/>
      <c r="F122" s="206"/>
      <c r="G122" s="206"/>
      <c r="H122" s="206"/>
      <c r="I122" s="206"/>
      <c r="J122" s="206"/>
      <c r="K122" s="206"/>
      <c r="M122" s="52"/>
    </row>
    <row r="123" spans="1:13" s="2" customFormat="1" ht="54" customHeight="1">
      <c r="A123" s="80"/>
      <c r="B123" s="120"/>
      <c r="C123" s="197" t="s">
        <v>321</v>
      </c>
      <c r="D123" s="197"/>
      <c r="E123" s="197"/>
      <c r="F123" s="197"/>
      <c r="G123" s="197"/>
      <c r="H123" s="197"/>
      <c r="I123" s="197"/>
      <c r="J123" s="197"/>
      <c r="K123" s="197"/>
      <c r="M123" s="52"/>
    </row>
    <row r="124" spans="1:13" s="2" customFormat="1" ht="39.950000000000003" customHeight="1">
      <c r="A124" s="80"/>
      <c r="B124" s="120"/>
      <c r="C124" s="205" t="s">
        <v>322</v>
      </c>
      <c r="D124" s="205"/>
      <c r="E124" s="205"/>
      <c r="F124" s="205"/>
      <c r="G124" s="205"/>
      <c r="H124" s="205"/>
      <c r="I124" s="205"/>
      <c r="J124" s="205"/>
      <c r="K124" s="205"/>
      <c r="M124" s="52"/>
    </row>
    <row r="125" spans="1:13" s="3" customFormat="1" ht="12.75" customHeight="1">
      <c r="A125" s="79"/>
      <c r="B125" s="207" t="s">
        <v>182</v>
      </c>
      <c r="C125" s="207"/>
      <c r="D125" s="207"/>
      <c r="E125" s="207"/>
      <c r="F125" s="207"/>
      <c r="G125" s="207"/>
      <c r="H125" s="207"/>
      <c r="I125" s="207"/>
      <c r="J125" s="207"/>
      <c r="K125" s="207"/>
      <c r="M125" s="58"/>
    </row>
    <row r="126" spans="1:13" s="2" customFormat="1" ht="54" customHeight="1">
      <c r="A126" s="80"/>
      <c r="B126" s="120" t="s">
        <v>183</v>
      </c>
      <c r="C126" s="197" t="s">
        <v>323</v>
      </c>
      <c r="D126" s="197"/>
      <c r="E126" s="197"/>
      <c r="F126" s="197"/>
      <c r="G126" s="197"/>
      <c r="H126" s="197"/>
      <c r="I126" s="197"/>
      <c r="J126" s="197"/>
      <c r="K126" s="197"/>
      <c r="M126" s="52"/>
    </row>
    <row r="127" spans="1:13" s="3" customFormat="1" ht="5.0999999999999996" customHeight="1">
      <c r="A127" s="193"/>
      <c r="B127" s="193"/>
      <c r="C127" s="193"/>
      <c r="D127" s="193"/>
      <c r="E127" s="193"/>
      <c r="F127" s="193"/>
      <c r="G127" s="193"/>
      <c r="H127" s="193"/>
      <c r="I127" s="193"/>
      <c r="J127" s="193"/>
      <c r="K127" s="193"/>
      <c r="M127" s="57"/>
    </row>
    <row r="128" spans="1:13" s="2" customFormat="1" ht="12.75" customHeight="1">
      <c r="A128" s="121"/>
      <c r="B128" s="197" t="s">
        <v>324</v>
      </c>
      <c r="C128" s="193"/>
      <c r="D128" s="193"/>
      <c r="E128" s="193"/>
      <c r="F128" s="193"/>
      <c r="G128" s="193"/>
      <c r="H128" s="193"/>
      <c r="I128" s="193"/>
      <c r="J128" s="193"/>
      <c r="K128" s="193"/>
      <c r="M128" s="52"/>
    </row>
    <row r="129" spans="1:13" s="2" customFormat="1" ht="25.5" customHeight="1">
      <c r="A129" s="80"/>
      <c r="B129" s="120"/>
      <c r="C129" s="197" t="s">
        <v>325</v>
      </c>
      <c r="D129" s="197"/>
      <c r="E129" s="197"/>
      <c r="F129" s="197"/>
      <c r="G129" s="197"/>
      <c r="H129" s="197"/>
      <c r="I129" s="197"/>
      <c r="J129" s="197"/>
      <c r="K129" s="197"/>
      <c r="M129" s="52"/>
    </row>
    <row r="130" spans="1:13" ht="12.75" customHeight="1">
      <c r="A130" s="177"/>
      <c r="B130" s="177"/>
      <c r="C130" s="177"/>
      <c r="D130" s="177"/>
      <c r="E130" s="177"/>
      <c r="F130" s="177"/>
      <c r="G130" s="177"/>
      <c r="H130" s="177"/>
      <c r="I130" s="177"/>
      <c r="J130" s="177"/>
      <c r="K130" s="177"/>
      <c r="M130" s="163"/>
    </row>
    <row r="131" spans="1:13" s="16" customFormat="1" ht="12.75" customHeight="1">
      <c r="A131" s="119" t="s">
        <v>4</v>
      </c>
      <c r="B131" s="196" t="s">
        <v>56</v>
      </c>
      <c r="C131" s="196"/>
      <c r="D131" s="196"/>
      <c r="E131" s="196"/>
      <c r="F131" s="196"/>
      <c r="G131" s="196"/>
      <c r="H131" s="196"/>
      <c r="I131" s="196"/>
      <c r="J131" s="196"/>
      <c r="K131" s="196"/>
      <c r="M131" s="160"/>
    </row>
    <row r="132" spans="1:13" s="3" customFormat="1" ht="5.0999999999999996" customHeight="1">
      <c r="A132" s="180"/>
      <c r="B132" s="180"/>
      <c r="C132" s="180"/>
      <c r="D132" s="180"/>
      <c r="E132" s="180"/>
      <c r="F132" s="180"/>
      <c r="G132" s="180"/>
      <c r="H132" s="180"/>
      <c r="I132" s="180"/>
      <c r="J132" s="180"/>
      <c r="K132" s="180"/>
      <c r="M132" s="57"/>
    </row>
    <row r="133" spans="1:13" s="3" customFormat="1" ht="12.75" customHeight="1">
      <c r="A133" s="180" t="s">
        <v>57</v>
      </c>
      <c r="B133" s="180"/>
      <c r="C133" s="180"/>
      <c r="D133" s="180"/>
      <c r="E133" s="180"/>
      <c r="F133" s="180"/>
      <c r="G133" s="180"/>
      <c r="H133" s="180"/>
      <c r="I133" s="180"/>
      <c r="J133" s="180"/>
      <c r="K133" s="180"/>
      <c r="M133" s="58"/>
    </row>
    <row r="134" spans="1:13" s="2" customFormat="1">
      <c r="A134" s="124" t="s">
        <v>0</v>
      </c>
      <c r="B134" s="178" t="s">
        <v>115</v>
      </c>
      <c r="C134" s="178"/>
      <c r="D134" s="178"/>
      <c r="E134" s="178"/>
      <c r="F134" s="178"/>
      <c r="G134" s="178"/>
      <c r="H134" s="178"/>
      <c r="I134" s="178"/>
      <c r="J134" s="178"/>
      <c r="K134" s="178"/>
      <c r="M134" s="52"/>
    </row>
    <row r="135" spans="1:13" s="2" customFormat="1" ht="12.75" customHeight="1">
      <c r="A135" s="124" t="s">
        <v>1</v>
      </c>
      <c r="B135" s="178" t="s">
        <v>157</v>
      </c>
      <c r="C135" s="178"/>
      <c r="D135" s="178"/>
      <c r="E135" s="178"/>
      <c r="F135" s="178"/>
      <c r="G135" s="178"/>
      <c r="H135" s="178"/>
      <c r="I135" s="178"/>
      <c r="J135" s="178"/>
      <c r="K135" s="178"/>
      <c r="M135" s="52"/>
    </row>
    <row r="136" spans="1:13" s="2" customFormat="1">
      <c r="A136" s="124" t="s">
        <v>2</v>
      </c>
      <c r="B136" s="178" t="s">
        <v>116</v>
      </c>
      <c r="C136" s="178"/>
      <c r="D136" s="178"/>
      <c r="E136" s="178"/>
      <c r="F136" s="178"/>
      <c r="G136" s="178"/>
      <c r="H136" s="178"/>
      <c r="I136" s="178"/>
      <c r="J136" s="178"/>
      <c r="K136" s="178"/>
      <c r="M136" s="52"/>
    </row>
    <row r="137" spans="1:13" s="2" customFormat="1" ht="12.75" customHeight="1">
      <c r="A137" s="124" t="s">
        <v>3</v>
      </c>
      <c r="B137" s="178" t="s">
        <v>202</v>
      </c>
      <c r="C137" s="178"/>
      <c r="D137" s="178"/>
      <c r="E137" s="178"/>
      <c r="F137" s="178"/>
      <c r="G137" s="178"/>
      <c r="H137" s="178"/>
      <c r="I137" s="178"/>
      <c r="J137" s="178"/>
      <c r="K137" s="178"/>
      <c r="M137" s="52"/>
    </row>
    <row r="138" spans="1:13" s="81" customFormat="1">
      <c r="A138" s="124" t="s">
        <v>4</v>
      </c>
      <c r="B138" s="208" t="s">
        <v>218</v>
      </c>
      <c r="C138" s="208"/>
      <c r="D138" s="208"/>
      <c r="E138" s="208"/>
      <c r="F138" s="208"/>
      <c r="G138" s="208"/>
      <c r="H138" s="208"/>
      <c r="I138" s="208"/>
      <c r="J138" s="208"/>
      <c r="K138" s="208"/>
      <c r="M138" s="165"/>
    </row>
    <row r="139" spans="1:13" s="2" customFormat="1" ht="54" customHeight="1">
      <c r="A139" s="124" t="s">
        <v>122</v>
      </c>
      <c r="B139" s="172" t="s">
        <v>200</v>
      </c>
      <c r="C139" s="172"/>
      <c r="D139" s="172"/>
      <c r="E139" s="172"/>
      <c r="F139" s="172"/>
      <c r="G139" s="172"/>
      <c r="H139" s="172"/>
      <c r="I139" s="172"/>
      <c r="J139" s="172"/>
      <c r="K139" s="172"/>
      <c r="M139" s="52"/>
    </row>
    <row r="140" spans="1:13" s="3" customFormat="1" ht="5.0999999999999996" customHeight="1">
      <c r="A140" s="173"/>
      <c r="B140" s="173"/>
      <c r="C140" s="173"/>
      <c r="D140" s="173"/>
      <c r="E140" s="173"/>
      <c r="F140" s="173"/>
      <c r="G140" s="173"/>
      <c r="H140" s="173"/>
      <c r="I140" s="173"/>
      <c r="J140" s="173"/>
      <c r="K140" s="173"/>
      <c r="M140" s="57"/>
    </row>
    <row r="141" spans="1:13" s="3" customFormat="1" ht="14.1" customHeight="1">
      <c r="A141" s="174" t="s">
        <v>187</v>
      </c>
      <c r="B141" s="174"/>
      <c r="C141" s="174"/>
      <c r="D141" s="174"/>
      <c r="E141" s="174"/>
      <c r="F141" s="174"/>
      <c r="G141" s="174"/>
      <c r="H141" s="174"/>
      <c r="I141" s="174"/>
      <c r="J141" s="174"/>
      <c r="K141" s="174"/>
      <c r="M141" s="58"/>
    </row>
    <row r="142" spans="1:13" s="3" customFormat="1" ht="66" customHeight="1">
      <c r="A142" s="175" t="s">
        <v>201</v>
      </c>
      <c r="B142" s="175"/>
      <c r="C142" s="175"/>
      <c r="D142" s="175"/>
      <c r="E142" s="175"/>
      <c r="F142" s="175"/>
      <c r="G142" s="175"/>
      <c r="H142" s="175"/>
      <c r="I142" s="175"/>
      <c r="J142" s="175"/>
      <c r="K142" s="175"/>
      <c r="M142" s="58"/>
    </row>
    <row r="143" spans="1:13" ht="12.75" customHeight="1">
      <c r="A143" s="177"/>
      <c r="B143" s="177"/>
      <c r="C143" s="177"/>
      <c r="D143" s="177"/>
      <c r="E143" s="177"/>
      <c r="F143" s="177"/>
      <c r="G143" s="177"/>
      <c r="H143" s="177"/>
      <c r="I143" s="177"/>
      <c r="J143" s="177"/>
      <c r="K143" s="177"/>
      <c r="M143" s="163"/>
    </row>
    <row r="144" spans="1:13" s="16" customFormat="1" ht="12.75" customHeight="1">
      <c r="A144" s="119" t="s">
        <v>122</v>
      </c>
      <c r="B144" s="179" t="s">
        <v>58</v>
      </c>
      <c r="C144" s="179"/>
      <c r="D144" s="179"/>
      <c r="E144" s="179"/>
      <c r="F144" s="179"/>
      <c r="G144" s="179"/>
      <c r="H144" s="179"/>
      <c r="I144" s="179"/>
      <c r="J144" s="179"/>
      <c r="K144" s="179"/>
      <c r="M144" s="160"/>
    </row>
    <row r="145" spans="1:23" s="3" customFormat="1" ht="5.0999999999999996" customHeight="1">
      <c r="A145" s="173"/>
      <c r="B145" s="173"/>
      <c r="C145" s="173"/>
      <c r="D145" s="173"/>
      <c r="E145" s="173"/>
      <c r="F145" s="173"/>
      <c r="G145" s="173"/>
      <c r="H145" s="173"/>
      <c r="I145" s="173"/>
      <c r="J145" s="173"/>
      <c r="K145" s="173"/>
      <c r="M145" s="57"/>
    </row>
    <row r="146" spans="1:23" s="3" customFormat="1" ht="24.75" customHeight="1">
      <c r="A146" s="173" t="s">
        <v>219</v>
      </c>
      <c r="B146" s="173"/>
      <c r="C146" s="173"/>
      <c r="D146" s="173"/>
      <c r="E146" s="173"/>
      <c r="F146" s="173"/>
      <c r="G146" s="173"/>
      <c r="H146" s="173"/>
      <c r="I146" s="173"/>
      <c r="J146" s="173"/>
      <c r="K146" s="173"/>
      <c r="M146" s="58"/>
    </row>
    <row r="147" spans="1:23" s="3" customFormat="1" ht="5.0999999999999996" customHeight="1">
      <c r="A147" s="173"/>
      <c r="B147" s="173"/>
      <c r="C147" s="173"/>
      <c r="D147" s="173"/>
      <c r="E147" s="173"/>
      <c r="F147" s="173"/>
      <c r="G147" s="173"/>
      <c r="H147" s="173"/>
      <c r="I147" s="173"/>
      <c r="J147" s="173"/>
      <c r="K147" s="173"/>
      <c r="M147" s="57"/>
    </row>
    <row r="148" spans="1:23" s="3" customFormat="1" ht="12.75" customHeight="1">
      <c r="A148" s="173" t="s">
        <v>59</v>
      </c>
      <c r="B148" s="173"/>
      <c r="C148" s="173"/>
      <c r="D148" s="173"/>
      <c r="E148" s="173"/>
      <c r="F148" s="173"/>
      <c r="G148" s="173"/>
      <c r="H148" s="173"/>
      <c r="I148" s="173"/>
      <c r="J148" s="173"/>
      <c r="K148" s="173"/>
      <c r="M148" s="58"/>
    </row>
    <row r="149" spans="1:23" s="3" customFormat="1" ht="5.0999999999999996" customHeight="1">
      <c r="A149" s="173"/>
      <c r="B149" s="173"/>
      <c r="C149" s="173"/>
      <c r="D149" s="173"/>
      <c r="E149" s="173"/>
      <c r="F149" s="173"/>
      <c r="G149" s="173"/>
      <c r="H149" s="173"/>
      <c r="I149" s="173"/>
      <c r="J149" s="173"/>
      <c r="K149" s="173"/>
      <c r="M149" s="57"/>
    </row>
    <row r="150" spans="1:23" s="3" customFormat="1" ht="13.5" customHeight="1">
      <c r="A150" s="180" t="s">
        <v>24</v>
      </c>
      <c r="B150" s="180"/>
      <c r="C150" s="180"/>
      <c r="D150" s="180"/>
      <c r="E150" s="180"/>
      <c r="F150" s="180"/>
      <c r="G150" s="180"/>
      <c r="H150" s="180"/>
      <c r="I150" s="180"/>
      <c r="J150" s="180"/>
      <c r="K150" s="180"/>
      <c r="M150" s="178"/>
      <c r="N150" s="178"/>
      <c r="O150" s="178"/>
      <c r="P150" s="178"/>
      <c r="Q150" s="178"/>
      <c r="R150" s="178"/>
      <c r="S150" s="178"/>
      <c r="T150" s="178"/>
      <c r="U150" s="178"/>
      <c r="V150" s="178"/>
      <c r="W150" s="178"/>
    </row>
    <row r="151" spans="1:23" s="3" customFormat="1" ht="12.75" customHeight="1">
      <c r="A151" s="175" t="s">
        <v>326</v>
      </c>
      <c r="B151" s="175"/>
      <c r="C151" s="175"/>
      <c r="D151" s="175"/>
      <c r="E151" s="175"/>
      <c r="F151" s="175"/>
      <c r="G151" s="175"/>
      <c r="H151" s="175"/>
      <c r="I151" s="175"/>
      <c r="J151" s="175"/>
      <c r="K151" s="175"/>
      <c r="M151" s="176"/>
      <c r="N151" s="176"/>
      <c r="O151" s="176"/>
      <c r="P151" s="176"/>
      <c r="Q151" s="176"/>
      <c r="R151" s="176"/>
      <c r="S151" s="176"/>
      <c r="T151" s="176"/>
      <c r="U151" s="176"/>
      <c r="V151" s="176"/>
      <c r="W151" s="176"/>
    </row>
    <row r="152" spans="1:23" s="3" customFormat="1" ht="5.0999999999999996" customHeight="1">
      <c r="A152" s="173"/>
      <c r="B152" s="173"/>
      <c r="C152" s="173"/>
      <c r="D152" s="173"/>
      <c r="E152" s="173"/>
      <c r="F152" s="173"/>
      <c r="G152" s="173"/>
      <c r="H152" s="173"/>
      <c r="I152" s="173"/>
      <c r="J152" s="173"/>
      <c r="K152" s="173"/>
      <c r="M152" s="57"/>
    </row>
    <row r="153" spans="1:23" s="3" customFormat="1" ht="13.5" customHeight="1">
      <c r="A153" s="180" t="s">
        <v>60</v>
      </c>
      <c r="B153" s="180"/>
      <c r="C153" s="180"/>
      <c r="D153" s="180"/>
      <c r="E153" s="180"/>
      <c r="F153" s="180"/>
      <c r="G153" s="180"/>
      <c r="H153" s="180"/>
      <c r="I153" s="180"/>
      <c r="J153" s="180"/>
      <c r="K153" s="180"/>
      <c r="M153" s="178"/>
      <c r="N153" s="178"/>
      <c r="O153" s="178"/>
      <c r="P153" s="178"/>
      <c r="Q153" s="178"/>
      <c r="R153" s="178"/>
      <c r="S153" s="178"/>
      <c r="T153" s="178"/>
      <c r="U153" s="178"/>
      <c r="V153" s="178"/>
      <c r="W153" s="178"/>
    </row>
    <row r="154" spans="1:23" s="3" customFormat="1" ht="12.75" customHeight="1">
      <c r="A154" s="178" t="s">
        <v>61</v>
      </c>
      <c r="B154" s="178"/>
      <c r="C154" s="178"/>
      <c r="D154" s="178"/>
      <c r="E154" s="178"/>
      <c r="F154" s="178"/>
      <c r="G154" s="178"/>
      <c r="H154" s="178"/>
      <c r="I154" s="178"/>
      <c r="J154" s="178"/>
      <c r="K154" s="178"/>
      <c r="M154" s="176"/>
      <c r="N154" s="176"/>
      <c r="O154" s="176"/>
      <c r="P154" s="176"/>
      <c r="Q154" s="176"/>
      <c r="R154" s="176"/>
      <c r="S154" s="176"/>
      <c r="T154" s="176"/>
      <c r="U154" s="176"/>
      <c r="V154" s="176"/>
      <c r="W154" s="176"/>
    </row>
    <row r="155" spans="1:23" s="3" customFormat="1" ht="5.0999999999999996" customHeight="1">
      <c r="A155" s="173"/>
      <c r="B155" s="173"/>
      <c r="C155" s="173"/>
      <c r="D155" s="173"/>
      <c r="E155" s="173"/>
      <c r="F155" s="173"/>
      <c r="G155" s="173"/>
      <c r="H155" s="173"/>
      <c r="I155" s="173"/>
      <c r="J155" s="173"/>
      <c r="K155" s="173"/>
      <c r="M155" s="57"/>
    </row>
    <row r="156" spans="1:23" s="3" customFormat="1" ht="12.75" customHeight="1">
      <c r="A156" s="182" t="s">
        <v>5</v>
      </c>
      <c r="B156" s="178"/>
      <c r="C156" s="178"/>
      <c r="D156" s="178"/>
      <c r="E156" s="178"/>
      <c r="F156" s="178"/>
      <c r="G156" s="178"/>
      <c r="H156" s="178"/>
      <c r="I156" s="178"/>
      <c r="J156" s="178"/>
      <c r="K156" s="178"/>
      <c r="M156" s="57"/>
    </row>
    <row r="157" spans="1:23" s="2" customFormat="1">
      <c r="A157" s="1" t="s">
        <v>0</v>
      </c>
      <c r="B157" s="183" t="s">
        <v>6</v>
      </c>
      <c r="C157" s="183"/>
      <c r="D157" s="183"/>
      <c r="E157" s="184" t="s">
        <v>132</v>
      </c>
      <c r="F157" s="184"/>
      <c r="G157" s="184"/>
      <c r="H157" s="184"/>
      <c r="I157" s="184"/>
      <c r="J157" s="184"/>
      <c r="K157" s="184"/>
      <c r="M157" s="52" t="s">
        <v>131</v>
      </c>
    </row>
    <row r="158" spans="1:23" s="2" customFormat="1" ht="27" customHeight="1">
      <c r="A158" s="1" t="s">
        <v>1</v>
      </c>
      <c r="B158" s="5" t="s">
        <v>7</v>
      </c>
      <c r="C158" s="1"/>
      <c r="D158" s="1"/>
      <c r="E158" s="178" t="s">
        <v>62</v>
      </c>
      <c r="F158" s="178"/>
      <c r="G158" s="178"/>
      <c r="H158" s="178"/>
      <c r="I158" s="178"/>
      <c r="J158" s="178"/>
      <c r="K158" s="178"/>
      <c r="M158" s="167"/>
    </row>
    <row r="159" spans="1:23" s="2" customFormat="1">
      <c r="A159" s="1" t="s">
        <v>2</v>
      </c>
      <c r="B159" s="5" t="s">
        <v>8</v>
      </c>
      <c r="C159" s="1"/>
      <c r="D159" s="1"/>
      <c r="E159" s="184" t="str">
        <f>A10</f>
        <v>JN–57–24</v>
      </c>
      <c r="F159" s="184"/>
      <c r="G159" s="184"/>
      <c r="H159" s="184"/>
      <c r="I159" s="184"/>
      <c r="J159" s="184"/>
      <c r="K159" s="184"/>
      <c r="M159" s="167"/>
    </row>
    <row r="160" spans="1:23" s="2" customFormat="1" ht="26.1" customHeight="1">
      <c r="A160" s="1" t="s">
        <v>3</v>
      </c>
      <c r="B160" s="5" t="s">
        <v>9</v>
      </c>
      <c r="C160" s="1"/>
      <c r="D160" s="1"/>
      <c r="E160" s="178" t="str">
        <f>A12</f>
        <v>Nabava telekomunikacijskih usluga – mobilna mreža, za IVKOM d.d., Ivanec</v>
      </c>
      <c r="F160" s="178"/>
      <c r="G160" s="178"/>
      <c r="H160" s="178"/>
      <c r="I160" s="178"/>
      <c r="J160" s="178"/>
      <c r="K160" s="178"/>
      <c r="M160" s="167"/>
    </row>
    <row r="161" spans="1:23" s="2" customFormat="1">
      <c r="A161" s="1" t="s">
        <v>4</v>
      </c>
      <c r="B161" s="5" t="s">
        <v>123</v>
      </c>
      <c r="C161" s="1"/>
      <c r="D161" s="1"/>
      <c r="F161" s="2" t="str">
        <f>A170</f>
        <v xml:space="preserve">17.12.2024. godine, u 11:00 sati (lokalno vrijeme). </v>
      </c>
      <c r="M161" s="167"/>
    </row>
    <row r="162" spans="1:23" s="3" customFormat="1" ht="5.0999999999999996" customHeight="1">
      <c r="A162" s="173"/>
      <c r="B162" s="173"/>
      <c r="C162" s="173"/>
      <c r="D162" s="173"/>
      <c r="E162" s="173"/>
      <c r="F162" s="173"/>
      <c r="G162" s="173"/>
      <c r="H162" s="173"/>
      <c r="I162" s="173"/>
      <c r="J162" s="173"/>
      <c r="K162" s="173"/>
      <c r="M162" s="57"/>
    </row>
    <row r="163" spans="1:23" s="3" customFormat="1" ht="13.5" customHeight="1">
      <c r="A163" s="180" t="s">
        <v>65</v>
      </c>
      <c r="B163" s="180"/>
      <c r="C163" s="180"/>
      <c r="D163" s="180"/>
      <c r="E163" s="180"/>
      <c r="F163" s="180"/>
      <c r="G163" s="180"/>
      <c r="H163" s="180"/>
      <c r="I163" s="180"/>
      <c r="J163" s="180"/>
      <c r="K163" s="180"/>
      <c r="M163" s="178"/>
      <c r="N163" s="178"/>
      <c r="O163" s="178"/>
      <c r="P163" s="178"/>
      <c r="Q163" s="178"/>
      <c r="R163" s="178"/>
      <c r="S163" s="178"/>
      <c r="T163" s="178"/>
      <c r="U163" s="178"/>
      <c r="V163" s="178"/>
      <c r="W163" s="178"/>
    </row>
    <row r="164" spans="1:23" s="3" customFormat="1" ht="12.75" customHeight="1">
      <c r="A164" s="178" t="str">
        <f>M157</f>
        <v>IVKOM d.d., Ivanec, Vladimira Nazora 96b, 42240 Ivanec.</v>
      </c>
      <c r="B164" s="178"/>
      <c r="C164" s="178"/>
      <c r="D164" s="178"/>
      <c r="E164" s="178"/>
      <c r="F164" s="178"/>
      <c r="G164" s="178"/>
      <c r="H164" s="178"/>
      <c r="I164" s="178"/>
      <c r="J164" s="178"/>
      <c r="K164" s="178"/>
      <c r="M164" s="176"/>
      <c r="N164" s="176"/>
      <c r="O164" s="176"/>
      <c r="P164" s="176"/>
      <c r="Q164" s="176"/>
      <c r="R164" s="176"/>
      <c r="S164" s="176"/>
      <c r="T164" s="176"/>
      <c r="U164" s="176"/>
      <c r="V164" s="176"/>
      <c r="W164" s="176"/>
    </row>
    <row r="165" spans="1:23" s="3" customFormat="1" ht="5.0999999999999996" customHeight="1">
      <c r="A165" s="173"/>
      <c r="B165" s="173"/>
      <c r="C165" s="173"/>
      <c r="D165" s="173"/>
      <c r="E165" s="173"/>
      <c r="F165" s="173"/>
      <c r="G165" s="173"/>
      <c r="H165" s="173"/>
      <c r="I165" s="173"/>
      <c r="J165" s="173"/>
      <c r="K165" s="173"/>
      <c r="M165" s="57"/>
    </row>
    <row r="166" spans="1:23" s="3" customFormat="1" ht="13.5" customHeight="1">
      <c r="A166" s="180" t="s">
        <v>63</v>
      </c>
      <c r="B166" s="180"/>
      <c r="C166" s="180"/>
      <c r="D166" s="180"/>
      <c r="E166" s="180"/>
      <c r="F166" s="180"/>
      <c r="G166" s="180"/>
      <c r="H166" s="180"/>
      <c r="I166" s="180"/>
      <c r="J166" s="180"/>
      <c r="K166" s="180"/>
      <c r="M166" s="178"/>
      <c r="N166" s="178"/>
      <c r="O166" s="178"/>
      <c r="P166" s="178"/>
      <c r="Q166" s="178"/>
      <c r="R166" s="178"/>
      <c r="S166" s="178"/>
      <c r="T166" s="178"/>
      <c r="U166" s="178"/>
      <c r="V166" s="178"/>
      <c r="W166" s="178"/>
    </row>
    <row r="167" spans="1:23" s="3" customFormat="1" ht="12.75" customHeight="1">
      <c r="A167" s="178" t="str">
        <f>A164</f>
        <v>IVKOM d.d., Ivanec, Vladimira Nazora 96b, 42240 Ivanec.</v>
      </c>
      <c r="B167" s="178"/>
      <c r="C167" s="178"/>
      <c r="D167" s="178"/>
      <c r="E167" s="178"/>
      <c r="F167" s="178"/>
      <c r="G167" s="178"/>
      <c r="H167" s="178"/>
      <c r="I167" s="178"/>
      <c r="J167" s="178"/>
      <c r="K167" s="178"/>
      <c r="M167" s="176"/>
      <c r="N167" s="176"/>
      <c r="O167" s="176"/>
      <c r="P167" s="176"/>
      <c r="Q167" s="176"/>
      <c r="R167" s="176"/>
      <c r="S167" s="176"/>
      <c r="T167" s="176"/>
      <c r="U167" s="176"/>
      <c r="V167" s="176"/>
      <c r="W167" s="176"/>
    </row>
    <row r="168" spans="1:23" s="3" customFormat="1" ht="5.0999999999999996" customHeight="1">
      <c r="A168" s="173"/>
      <c r="B168" s="173"/>
      <c r="C168" s="173"/>
      <c r="D168" s="173"/>
      <c r="E168" s="173"/>
      <c r="F168" s="173"/>
      <c r="G168" s="173"/>
      <c r="H168" s="173"/>
      <c r="I168" s="173"/>
      <c r="J168" s="173"/>
      <c r="K168" s="173"/>
      <c r="M168" s="57"/>
    </row>
    <row r="169" spans="1:23" s="3" customFormat="1" ht="13.5" customHeight="1">
      <c r="A169" s="180" t="s">
        <v>64</v>
      </c>
      <c r="B169" s="180"/>
      <c r="C169" s="180"/>
      <c r="D169" s="180"/>
      <c r="E169" s="180"/>
      <c r="F169" s="180"/>
      <c r="G169" s="180"/>
      <c r="H169" s="180"/>
      <c r="I169" s="180"/>
      <c r="J169" s="180"/>
      <c r="K169" s="180"/>
      <c r="M169" s="178"/>
      <c r="N169" s="178"/>
      <c r="O169" s="178"/>
      <c r="P169" s="178"/>
      <c r="Q169" s="178"/>
      <c r="R169" s="178"/>
      <c r="S169" s="178"/>
      <c r="T169" s="178"/>
      <c r="U169" s="178"/>
      <c r="V169" s="178"/>
      <c r="W169" s="178"/>
    </row>
    <row r="170" spans="1:23" s="3" customFormat="1" ht="12.75" customHeight="1">
      <c r="A170" s="175" t="s">
        <v>327</v>
      </c>
      <c r="B170" s="175"/>
      <c r="C170" s="175"/>
      <c r="D170" s="175"/>
      <c r="E170" s="175"/>
      <c r="F170" s="175"/>
      <c r="G170" s="175"/>
      <c r="H170" s="175"/>
      <c r="I170" s="175"/>
      <c r="J170" s="175"/>
      <c r="K170" s="175"/>
      <c r="M170" s="176"/>
      <c r="N170" s="176"/>
      <c r="O170" s="176"/>
      <c r="P170" s="176"/>
      <c r="Q170" s="176"/>
      <c r="R170" s="176"/>
      <c r="S170" s="176"/>
      <c r="T170" s="176"/>
      <c r="U170" s="176"/>
      <c r="V170" s="176"/>
      <c r="W170" s="176"/>
    </row>
    <row r="171" spans="1:23" s="3" customFormat="1" ht="5.0999999999999996" customHeight="1">
      <c r="A171" s="173"/>
      <c r="B171" s="173"/>
      <c r="C171" s="173"/>
      <c r="D171" s="173"/>
      <c r="E171" s="173"/>
      <c r="F171" s="173"/>
      <c r="G171" s="173"/>
      <c r="H171" s="173"/>
      <c r="I171" s="173"/>
      <c r="J171" s="173"/>
      <c r="K171" s="173"/>
      <c r="M171" s="57"/>
    </row>
    <row r="172" spans="1:23" s="3" customFormat="1" ht="13.5" customHeight="1">
      <c r="A172" s="180" t="s">
        <v>66</v>
      </c>
      <c r="B172" s="180"/>
      <c r="C172" s="180"/>
      <c r="D172" s="180"/>
      <c r="E172" s="180"/>
      <c r="F172" s="180"/>
      <c r="G172" s="180"/>
      <c r="H172" s="180"/>
      <c r="I172" s="180"/>
      <c r="J172" s="180"/>
      <c r="K172" s="180"/>
      <c r="M172" s="178"/>
      <c r="N172" s="178"/>
      <c r="O172" s="178"/>
      <c r="P172" s="178"/>
      <c r="Q172" s="178"/>
      <c r="R172" s="178"/>
      <c r="S172" s="178"/>
      <c r="T172" s="178"/>
      <c r="U172" s="178"/>
      <c r="V172" s="178"/>
      <c r="W172" s="178"/>
    </row>
    <row r="173" spans="1:23" s="3" customFormat="1" ht="12.75" customHeight="1">
      <c r="A173" s="180" t="s">
        <v>220</v>
      </c>
      <c r="B173" s="180"/>
      <c r="C173" s="180"/>
      <c r="D173" s="180"/>
      <c r="E173" s="180"/>
      <c r="F173" s="180"/>
      <c r="G173" s="180"/>
      <c r="H173" s="180"/>
      <c r="I173" s="180"/>
      <c r="J173" s="180"/>
      <c r="K173" s="180"/>
      <c r="M173" s="176"/>
      <c r="N173" s="176"/>
      <c r="O173" s="176"/>
      <c r="P173" s="176"/>
      <c r="Q173" s="176"/>
      <c r="R173" s="176"/>
      <c r="S173" s="176"/>
      <c r="T173" s="176"/>
      <c r="U173" s="176"/>
      <c r="V173" s="176"/>
      <c r="W173" s="176"/>
    </row>
    <row r="174" spans="1:23" ht="12.75" customHeight="1">
      <c r="A174" s="177"/>
      <c r="B174" s="177"/>
      <c r="C174" s="177"/>
      <c r="D174" s="177"/>
      <c r="E174" s="177"/>
      <c r="F174" s="177"/>
      <c r="G174" s="177"/>
      <c r="H174" s="177"/>
      <c r="I174" s="177"/>
      <c r="J174" s="177"/>
      <c r="K174" s="177"/>
      <c r="M174" s="163"/>
    </row>
    <row r="175" spans="1:23" s="16" customFormat="1" ht="12.75" customHeight="1">
      <c r="A175" s="119" t="s">
        <v>126</v>
      </c>
      <c r="B175" s="179" t="s">
        <v>67</v>
      </c>
      <c r="C175" s="179"/>
      <c r="D175" s="179"/>
      <c r="E175" s="179"/>
      <c r="F175" s="179"/>
      <c r="G175" s="179"/>
      <c r="H175" s="179"/>
      <c r="I175" s="179"/>
      <c r="J175" s="179"/>
      <c r="K175" s="179"/>
      <c r="M175" s="160"/>
    </row>
    <row r="176" spans="1:23" s="3" customFormat="1" ht="4.5" customHeight="1">
      <c r="A176" s="173"/>
      <c r="B176" s="173"/>
      <c r="C176" s="173"/>
      <c r="D176" s="173"/>
      <c r="E176" s="173"/>
      <c r="F176" s="173"/>
      <c r="G176" s="173"/>
      <c r="H176" s="173"/>
      <c r="I176" s="173"/>
      <c r="J176" s="173"/>
      <c r="K176" s="173"/>
      <c r="M176" s="57"/>
    </row>
    <row r="177" spans="1:23" s="3" customFormat="1" ht="12.75" customHeight="1">
      <c r="A177" s="180" t="s">
        <v>158</v>
      </c>
      <c r="B177" s="180"/>
      <c r="C177" s="180"/>
      <c r="D177" s="180"/>
      <c r="E177" s="180"/>
      <c r="F177" s="180"/>
      <c r="G177" s="180"/>
      <c r="H177" s="180"/>
      <c r="I177" s="180"/>
      <c r="J177" s="180"/>
      <c r="K177" s="180"/>
      <c r="M177" s="58"/>
    </row>
    <row r="178" spans="1:23" s="3" customFormat="1" ht="39.950000000000003" customHeight="1">
      <c r="A178" s="204" t="s">
        <v>68</v>
      </c>
      <c r="B178" s="173"/>
      <c r="C178" s="173"/>
      <c r="D178" s="173"/>
      <c r="E178" s="173"/>
      <c r="F178" s="173"/>
      <c r="G178" s="173"/>
      <c r="H178" s="173"/>
      <c r="I178" s="173"/>
      <c r="J178" s="173"/>
      <c r="K178" s="173"/>
      <c r="M178" s="57"/>
    </row>
    <row r="179" spans="1:23" s="3" customFormat="1" ht="5.0999999999999996" customHeight="1">
      <c r="A179" s="173"/>
      <c r="B179" s="173"/>
      <c r="C179" s="173"/>
      <c r="D179" s="173"/>
      <c r="E179" s="173"/>
      <c r="F179" s="173"/>
      <c r="G179" s="173"/>
      <c r="H179" s="173"/>
      <c r="I179" s="173"/>
      <c r="J179" s="173"/>
      <c r="K179" s="173"/>
      <c r="M179" s="57"/>
    </row>
    <row r="180" spans="1:23" s="3" customFormat="1" ht="12.75" customHeight="1">
      <c r="A180" s="173" t="s">
        <v>69</v>
      </c>
      <c r="B180" s="173"/>
      <c r="C180" s="173"/>
      <c r="D180" s="173"/>
      <c r="E180" s="173"/>
      <c r="F180" s="173"/>
      <c r="G180" s="173"/>
      <c r="H180" s="173"/>
      <c r="I180" s="173"/>
      <c r="J180" s="173"/>
      <c r="K180" s="173"/>
      <c r="M180" s="58"/>
    </row>
    <row r="181" spans="1:23" s="3" customFormat="1" ht="27" customHeight="1">
      <c r="A181" s="180" t="s">
        <v>138</v>
      </c>
      <c r="B181" s="180"/>
      <c r="C181" s="180"/>
      <c r="D181" s="180"/>
      <c r="E181" s="180"/>
      <c r="F181" s="180"/>
      <c r="G181" s="180"/>
      <c r="H181" s="180"/>
      <c r="I181" s="180"/>
      <c r="J181" s="180"/>
      <c r="K181" s="180"/>
      <c r="M181" s="58"/>
      <c r="N181" s="17"/>
      <c r="O181" s="17"/>
      <c r="P181" s="17"/>
      <c r="Q181" s="17"/>
      <c r="R181" s="17"/>
      <c r="S181" s="17"/>
      <c r="T181" s="17"/>
      <c r="U181" s="17"/>
      <c r="V181" s="17"/>
      <c r="W181" s="17"/>
    </row>
    <row r="182" spans="1:23" ht="9.9499999999999993" customHeight="1">
      <c r="A182" s="65"/>
      <c r="B182" s="65"/>
      <c r="C182" s="151"/>
      <c r="D182" s="151"/>
      <c r="E182" s="151"/>
      <c r="F182" s="65"/>
      <c r="G182" s="65"/>
      <c r="H182" s="65"/>
      <c r="I182" s="65"/>
      <c r="J182" s="65"/>
      <c r="K182" s="65"/>
    </row>
    <row r="183" spans="1:23" ht="9.9499999999999993" customHeight="1">
      <c r="A183" s="65"/>
      <c r="B183" s="65"/>
      <c r="C183" s="151"/>
      <c r="D183" s="151"/>
      <c r="E183" s="151"/>
      <c r="F183" s="65"/>
      <c r="G183" s="65"/>
      <c r="H183" s="65"/>
      <c r="I183" s="65"/>
      <c r="J183" s="65"/>
      <c r="K183" s="65"/>
    </row>
    <row r="184" spans="1:23" ht="14.1" customHeight="1">
      <c r="A184" s="66" t="s">
        <v>172</v>
      </c>
      <c r="B184" s="65"/>
      <c r="C184" s="201" t="s">
        <v>340</v>
      </c>
      <c r="D184" s="202"/>
      <c r="E184" s="202"/>
      <c r="F184" s="65"/>
      <c r="G184" s="65"/>
      <c r="H184" s="65"/>
      <c r="I184" s="65"/>
      <c r="J184" s="65"/>
      <c r="K184" s="65"/>
    </row>
    <row r="185" spans="1:23" ht="5.0999999999999996" customHeight="1">
      <c r="A185" s="65"/>
      <c r="B185" s="65"/>
      <c r="C185" s="152"/>
      <c r="D185" s="151"/>
      <c r="E185" s="151"/>
      <c r="F185" s="65"/>
      <c r="G185" s="65"/>
      <c r="H185" s="65"/>
      <c r="I185" s="65"/>
      <c r="J185" s="65"/>
      <c r="K185" s="65"/>
    </row>
    <row r="186" spans="1:23" ht="14.1" customHeight="1">
      <c r="A186" s="66" t="s">
        <v>173</v>
      </c>
      <c r="B186" s="65"/>
      <c r="C186" s="201" t="s">
        <v>188</v>
      </c>
      <c r="D186" s="202"/>
      <c r="E186" s="202"/>
      <c r="F186" s="65"/>
      <c r="G186" s="65"/>
      <c r="H186" s="65"/>
      <c r="I186" s="65"/>
      <c r="J186" s="65"/>
      <c r="K186" s="65"/>
    </row>
    <row r="187" spans="1:23" ht="5.0999999999999996" customHeight="1">
      <c r="A187" s="65"/>
      <c r="B187" s="65"/>
      <c r="C187" s="152"/>
      <c r="D187" s="151"/>
      <c r="E187" s="151"/>
      <c r="F187" s="65"/>
      <c r="G187" s="65"/>
      <c r="H187" s="65"/>
      <c r="I187" s="65"/>
      <c r="J187" s="65"/>
      <c r="K187" s="65"/>
    </row>
    <row r="188" spans="1:23" ht="14.1" customHeight="1">
      <c r="A188" s="66" t="s">
        <v>174</v>
      </c>
      <c r="B188" s="65"/>
      <c r="C188" s="199" t="str">
        <f>M15</f>
        <v>JN–57–24</v>
      </c>
      <c r="D188" s="200"/>
      <c r="E188" s="200"/>
      <c r="F188" s="65"/>
      <c r="G188" s="65"/>
      <c r="H188" s="65"/>
      <c r="I188" s="65"/>
      <c r="J188" s="65"/>
      <c r="K188" s="65"/>
    </row>
    <row r="189" spans="1:23" ht="9.9499999999999993" customHeight="1">
      <c r="A189" s="65"/>
      <c r="B189" s="65"/>
      <c r="C189" s="65"/>
      <c r="D189" s="65"/>
      <c r="E189" s="65"/>
      <c r="F189" s="65"/>
      <c r="G189" s="65"/>
      <c r="H189" s="65"/>
      <c r="I189" s="65"/>
      <c r="J189" s="65"/>
      <c r="K189" s="65"/>
    </row>
    <row r="190" spans="1:23" ht="9.9499999999999993" customHeight="1">
      <c r="A190" s="65"/>
      <c r="B190" s="65"/>
      <c r="C190" s="65"/>
      <c r="D190" s="65"/>
      <c r="E190" s="65"/>
      <c r="F190" s="65"/>
      <c r="G190" s="65"/>
      <c r="H190" s="65"/>
      <c r="I190" s="65"/>
      <c r="J190" s="65"/>
      <c r="K190" s="65"/>
    </row>
    <row r="191" spans="1:23" ht="12.75" customHeight="1">
      <c r="A191" s="181" t="s">
        <v>328</v>
      </c>
      <c r="B191" s="181"/>
      <c r="C191" s="181"/>
      <c r="D191" s="181"/>
      <c r="K191" s="82" t="s">
        <v>154</v>
      </c>
    </row>
    <row r="192" spans="1:23" ht="12.75" customHeight="1">
      <c r="K192" s="83" t="s">
        <v>143</v>
      </c>
    </row>
    <row r="193" spans="11:11" ht="12.75" customHeight="1">
      <c r="K193" s="4"/>
    </row>
  </sheetData>
  <mergeCells count="191">
    <mergeCell ref="A54:K54"/>
    <mergeCell ref="A55:K55"/>
    <mergeCell ref="A58:K58"/>
    <mergeCell ref="A66:K66"/>
    <mergeCell ref="A67:K67"/>
    <mergeCell ref="A70:K70"/>
    <mergeCell ref="A76:K76"/>
    <mergeCell ref="A92:K92"/>
    <mergeCell ref="A37:K37"/>
    <mergeCell ref="A38:K38"/>
    <mergeCell ref="A39:K39"/>
    <mergeCell ref="A40:K40"/>
    <mergeCell ref="A41:K41"/>
    <mergeCell ref="A42:K42"/>
    <mergeCell ref="A43:K43"/>
    <mergeCell ref="A72:K72"/>
    <mergeCell ref="A57:K57"/>
    <mergeCell ref="A44:K44"/>
    <mergeCell ref="A45:K45"/>
    <mergeCell ref="A46:K46"/>
    <mergeCell ref="A53:K53"/>
    <mergeCell ref="A68:K68"/>
    <mergeCell ref="A69:K69"/>
    <mergeCell ref="A62:K62"/>
    <mergeCell ref="C122:K122"/>
    <mergeCell ref="C123:K123"/>
    <mergeCell ref="B125:K125"/>
    <mergeCell ref="C126:K126"/>
    <mergeCell ref="C124:K124"/>
    <mergeCell ref="A127:K127"/>
    <mergeCell ref="B128:K128"/>
    <mergeCell ref="C129:K129"/>
    <mergeCell ref="B138:K138"/>
    <mergeCell ref="A100:K100"/>
    <mergeCell ref="C188:E188"/>
    <mergeCell ref="C186:E186"/>
    <mergeCell ref="C184:E184"/>
    <mergeCell ref="A152:K152"/>
    <mergeCell ref="B131:K131"/>
    <mergeCell ref="A172:K172"/>
    <mergeCell ref="A113:K113"/>
    <mergeCell ref="B114:K114"/>
    <mergeCell ref="A115:K115"/>
    <mergeCell ref="A153:K153"/>
    <mergeCell ref="A176:K176"/>
    <mergeCell ref="A177:K177"/>
    <mergeCell ref="A178:K178"/>
    <mergeCell ref="A116:K116"/>
    <mergeCell ref="A117:K117"/>
    <mergeCell ref="B118:K118"/>
    <mergeCell ref="C119:K119"/>
    <mergeCell ref="C120:K120"/>
    <mergeCell ref="C121:K121"/>
    <mergeCell ref="A130:K130"/>
    <mergeCell ref="A132:K132"/>
    <mergeCell ref="A133:K133"/>
    <mergeCell ref="B144:K144"/>
    <mergeCell ref="A83:K83"/>
    <mergeCell ref="A94:K94"/>
    <mergeCell ref="A99:K99"/>
    <mergeCell ref="A95:K95"/>
    <mergeCell ref="A98:K98"/>
    <mergeCell ref="A96:K96"/>
    <mergeCell ref="A97:K97"/>
    <mergeCell ref="A81:K81"/>
    <mergeCell ref="A93:K93"/>
    <mergeCell ref="A23:K23"/>
    <mergeCell ref="A24:K24"/>
    <mergeCell ref="C31:K31"/>
    <mergeCell ref="C33:K33"/>
    <mergeCell ref="A89:K89"/>
    <mergeCell ref="A90:K90"/>
    <mergeCell ref="A91:K91"/>
    <mergeCell ref="A59:K59"/>
    <mergeCell ref="A86:K86"/>
    <mergeCell ref="A87:K87"/>
    <mergeCell ref="A88:K88"/>
    <mergeCell ref="A84:K84"/>
    <mergeCell ref="C85:D85"/>
    <mergeCell ref="A74:K74"/>
    <mergeCell ref="A75:K75"/>
    <mergeCell ref="A80:K80"/>
    <mergeCell ref="A77:K77"/>
    <mergeCell ref="A78:K78"/>
    <mergeCell ref="A25:K25"/>
    <mergeCell ref="B26:K26"/>
    <mergeCell ref="C27:K27"/>
    <mergeCell ref="C29:K29"/>
    <mergeCell ref="A56:K56"/>
    <mergeCell ref="A36:K36"/>
    <mergeCell ref="A73:K73"/>
    <mergeCell ref="A71:K71"/>
    <mergeCell ref="A110:K110"/>
    <mergeCell ref="B111:K111"/>
    <mergeCell ref="B112:K112"/>
    <mergeCell ref="C28:K28"/>
    <mergeCell ref="A63:K63"/>
    <mergeCell ref="B35:K35"/>
    <mergeCell ref="C30:K30"/>
    <mergeCell ref="C32:K32"/>
    <mergeCell ref="A52:K52"/>
    <mergeCell ref="A50:K50"/>
    <mergeCell ref="A61:K61"/>
    <mergeCell ref="A103:K103"/>
    <mergeCell ref="A104:K104"/>
    <mergeCell ref="B102:K102"/>
    <mergeCell ref="A101:K101"/>
    <mergeCell ref="A105:K105"/>
    <mergeCell ref="D108:K108"/>
    <mergeCell ref="D107:K107"/>
    <mergeCell ref="A109:K109"/>
    <mergeCell ref="C106:K106"/>
    <mergeCell ref="A79:K79"/>
    <mergeCell ref="A82:K82"/>
    <mergeCell ref="M1:M5"/>
    <mergeCell ref="A14:K14"/>
    <mergeCell ref="A8:K8"/>
    <mergeCell ref="A9:K9"/>
    <mergeCell ref="A10:K10"/>
    <mergeCell ref="B19:K19"/>
    <mergeCell ref="A65:K65"/>
    <mergeCell ref="A13:K13"/>
    <mergeCell ref="A20:K20"/>
    <mergeCell ref="A21:K21"/>
    <mergeCell ref="A22:K22"/>
    <mergeCell ref="A64:K64"/>
    <mergeCell ref="A11:K11"/>
    <mergeCell ref="A12:K12"/>
    <mergeCell ref="A15:K15"/>
    <mergeCell ref="A17:K17"/>
    <mergeCell ref="A16:K16"/>
    <mergeCell ref="A47:K47"/>
    <mergeCell ref="B48:K48"/>
    <mergeCell ref="A60:K60"/>
    <mergeCell ref="A51:K51"/>
    <mergeCell ref="A49:K49"/>
    <mergeCell ref="A18:K18"/>
    <mergeCell ref="B34:K34"/>
    <mergeCell ref="A191:D191"/>
    <mergeCell ref="B134:K134"/>
    <mergeCell ref="B135:K135"/>
    <mergeCell ref="B136:K136"/>
    <mergeCell ref="B137:K137"/>
    <mergeCell ref="A151:K151"/>
    <mergeCell ref="A156:K156"/>
    <mergeCell ref="B157:D157"/>
    <mergeCell ref="E157:K157"/>
    <mergeCell ref="E158:K158"/>
    <mergeCell ref="E159:K159"/>
    <mergeCell ref="E160:K160"/>
    <mergeCell ref="A181:K181"/>
    <mergeCell ref="A180:K180"/>
    <mergeCell ref="A154:K154"/>
    <mergeCell ref="A171:K171"/>
    <mergeCell ref="A169:K169"/>
    <mergeCell ref="A173:K173"/>
    <mergeCell ref="A179:K179"/>
    <mergeCell ref="A143:K143"/>
    <mergeCell ref="A148:K148"/>
    <mergeCell ref="A149:K149"/>
    <mergeCell ref="A145:K145"/>
    <mergeCell ref="A146:K146"/>
    <mergeCell ref="B175:K175"/>
    <mergeCell ref="M170:W170"/>
    <mergeCell ref="A170:K170"/>
    <mergeCell ref="M169:W169"/>
    <mergeCell ref="M150:W150"/>
    <mergeCell ref="M153:W153"/>
    <mergeCell ref="M151:W151"/>
    <mergeCell ref="A165:K165"/>
    <mergeCell ref="A166:K166"/>
    <mergeCell ref="A167:K167"/>
    <mergeCell ref="A162:K162"/>
    <mergeCell ref="A163:K163"/>
    <mergeCell ref="A164:K164"/>
    <mergeCell ref="M164:W164"/>
    <mergeCell ref="M163:W163"/>
    <mergeCell ref="M166:W166"/>
    <mergeCell ref="M167:W167"/>
    <mergeCell ref="A155:K155"/>
    <mergeCell ref="A150:K150"/>
    <mergeCell ref="B139:K139"/>
    <mergeCell ref="A140:K140"/>
    <mergeCell ref="A141:K141"/>
    <mergeCell ref="A142:K142"/>
    <mergeCell ref="M173:W173"/>
    <mergeCell ref="A174:K174"/>
    <mergeCell ref="M154:W154"/>
    <mergeCell ref="A168:K168"/>
    <mergeCell ref="M172:W172"/>
    <mergeCell ref="A147:K147"/>
  </mergeCells>
  <phoneticPr fontId="65" type="noConversion"/>
  <pageMargins left="0.59055118110236227" right="0.59055118110236227" top="0.47244094488188981" bottom="0.1968503937007874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62" t="s">
        <v>93</v>
      </c>
      <c r="B1" s="59"/>
      <c r="C1" s="63" t="s">
        <v>165</v>
      </c>
      <c r="F1" s="212" t="s">
        <v>117</v>
      </c>
    </row>
    <row r="2" spans="1:6" ht="21" customHeight="1">
      <c r="A2" s="43" t="s">
        <v>0</v>
      </c>
      <c r="B2" s="44" t="s">
        <v>72</v>
      </c>
      <c r="C2" s="45" t="s">
        <v>70</v>
      </c>
      <c r="F2" s="212"/>
    </row>
    <row r="3" spans="1:6" ht="21" customHeight="1">
      <c r="A3" s="19" t="s">
        <v>10</v>
      </c>
      <c r="B3" s="20" t="s">
        <v>25</v>
      </c>
      <c r="C3" s="27" t="s">
        <v>133</v>
      </c>
      <c r="F3" s="212"/>
    </row>
    <row r="4" spans="1:6" ht="21" customHeight="1">
      <c r="A4" s="19" t="s">
        <v>11</v>
      </c>
      <c r="B4" s="20" t="s">
        <v>71</v>
      </c>
      <c r="C4" s="27" t="s">
        <v>221</v>
      </c>
    </row>
    <row r="5" spans="1:6" ht="27.95" customHeight="1">
      <c r="A5" s="19" t="s">
        <v>12</v>
      </c>
      <c r="B5" s="20" t="s">
        <v>42</v>
      </c>
      <c r="C5" s="27" t="str">
        <f>'Poziv za dostavu ponude'!M13</f>
        <v>Nabava telekomunikacijskih usluga – mobilna mreža, za IVKOM d.d., Ivanec</v>
      </c>
      <c r="F5" s="61"/>
    </row>
    <row r="6" spans="1:6" ht="21" customHeight="1">
      <c r="A6" s="19" t="s">
        <v>13</v>
      </c>
      <c r="B6" s="20" t="s">
        <v>92</v>
      </c>
      <c r="C6" s="27" t="str">
        <f>'Poziv za dostavu ponude'!M15</f>
        <v>JN–57–24</v>
      </c>
    </row>
    <row r="7" spans="1:6" ht="21" customHeight="1">
      <c r="A7" s="43" t="s">
        <v>1</v>
      </c>
      <c r="B7" s="44" t="s">
        <v>26</v>
      </c>
      <c r="C7" s="45" t="s">
        <v>73</v>
      </c>
    </row>
    <row r="8" spans="1:6" ht="30" customHeight="1">
      <c r="A8" s="19" t="s">
        <v>14</v>
      </c>
      <c r="B8" s="20" t="s">
        <v>33</v>
      </c>
      <c r="C8" s="36"/>
    </row>
    <row r="9" spans="1:6" ht="21" customHeight="1">
      <c r="A9" s="19" t="s">
        <v>15</v>
      </c>
      <c r="B9" s="20" t="s">
        <v>74</v>
      </c>
      <c r="C9" s="36"/>
    </row>
    <row r="10" spans="1:6" ht="21" customHeight="1">
      <c r="A10" s="19" t="s">
        <v>16</v>
      </c>
      <c r="B10" s="20" t="s">
        <v>32</v>
      </c>
      <c r="C10" s="36"/>
    </row>
    <row r="11" spans="1:6" ht="21" customHeight="1">
      <c r="A11" s="19" t="s">
        <v>17</v>
      </c>
      <c r="B11" s="20" t="s">
        <v>75</v>
      </c>
      <c r="C11" s="36"/>
    </row>
    <row r="12" spans="1:6" ht="21" customHeight="1">
      <c r="A12" s="19" t="s">
        <v>18</v>
      </c>
      <c r="B12" s="20" t="s">
        <v>76</v>
      </c>
      <c r="C12" s="36"/>
      <c r="F12" s="8"/>
    </row>
    <row r="13" spans="1:6" ht="21" customHeight="1">
      <c r="A13" s="19" t="s">
        <v>19</v>
      </c>
      <c r="B13" s="20" t="s">
        <v>77</v>
      </c>
      <c r="C13" s="36"/>
      <c r="F13" s="8"/>
    </row>
    <row r="14" spans="1:6" ht="30" customHeight="1">
      <c r="A14" s="19" t="s">
        <v>20</v>
      </c>
      <c r="B14" s="20" t="s">
        <v>78</v>
      </c>
      <c r="C14" s="36"/>
      <c r="F14" s="8"/>
    </row>
    <row r="15" spans="1:6" ht="21" customHeight="1">
      <c r="A15" s="19" t="s">
        <v>21</v>
      </c>
      <c r="B15" s="20" t="s">
        <v>79</v>
      </c>
      <c r="C15" s="36"/>
      <c r="F15" s="8"/>
    </row>
    <row r="16" spans="1:6" ht="21" customHeight="1">
      <c r="A16" s="19" t="s">
        <v>28</v>
      </c>
      <c r="B16" s="20" t="s">
        <v>80</v>
      </c>
      <c r="C16" s="36"/>
    </row>
    <row r="17" spans="1:6" ht="21" customHeight="1">
      <c r="A17" s="19" t="s">
        <v>29</v>
      </c>
      <c r="B17" s="20" t="s">
        <v>81</v>
      </c>
      <c r="C17" s="36"/>
    </row>
    <row r="18" spans="1:6" ht="21" customHeight="1">
      <c r="A18" s="19" t="s">
        <v>30</v>
      </c>
      <c r="B18" s="20" t="s">
        <v>169</v>
      </c>
      <c r="C18" s="36"/>
    </row>
    <row r="19" spans="1:6" ht="21" customHeight="1">
      <c r="A19" s="19" t="s">
        <v>31</v>
      </c>
      <c r="B19" s="20" t="s">
        <v>170</v>
      </c>
      <c r="C19" s="36"/>
    </row>
    <row r="20" spans="1:6" ht="21" customHeight="1">
      <c r="A20" s="43" t="s">
        <v>2</v>
      </c>
      <c r="B20" s="44" t="s">
        <v>82</v>
      </c>
      <c r="C20" s="45" t="s">
        <v>73</v>
      </c>
    </row>
    <row r="21" spans="1:6" ht="21" customHeight="1">
      <c r="A21" s="19" t="s">
        <v>22</v>
      </c>
      <c r="B21" s="20" t="s">
        <v>84</v>
      </c>
      <c r="C21" s="36"/>
    </row>
    <row r="22" spans="1:6" ht="21" customHeight="1">
      <c r="A22" s="19" t="s">
        <v>23</v>
      </c>
      <c r="B22" s="20" t="s">
        <v>104</v>
      </c>
      <c r="C22" s="36"/>
      <c r="F22" s="28" t="s">
        <v>108</v>
      </c>
    </row>
    <row r="23" spans="1:6" ht="21" customHeight="1">
      <c r="A23" s="19" t="s">
        <v>83</v>
      </c>
      <c r="B23" s="20" t="s">
        <v>85</v>
      </c>
      <c r="C23" s="171">
        <f>'Troškovnik-JN-57-24'!G26</f>
        <v>0</v>
      </c>
      <c r="F23" s="29" t="s">
        <v>109</v>
      </c>
    </row>
    <row r="24" spans="1:6" ht="21" customHeight="1">
      <c r="A24" s="19" t="s">
        <v>87</v>
      </c>
      <c r="B24" s="20" t="s">
        <v>86</v>
      </c>
      <c r="C24" s="171">
        <f>'Troškovnik-JN-57-24'!G24</f>
        <v>0</v>
      </c>
      <c r="F24" s="29" t="s">
        <v>110</v>
      </c>
    </row>
    <row r="25" spans="1:6" ht="107.25" customHeight="1">
      <c r="A25" s="19" t="s">
        <v>88</v>
      </c>
      <c r="B25" s="64" t="s">
        <v>171</v>
      </c>
      <c r="C25" s="171">
        <f>'Troškovnik-JN-57-24'!G27</f>
        <v>0</v>
      </c>
      <c r="F25" s="29" t="s">
        <v>111</v>
      </c>
    </row>
    <row r="26" spans="1:6" ht="30" customHeight="1">
      <c r="A26" s="19" t="s">
        <v>89</v>
      </c>
      <c r="B26" s="39" t="s">
        <v>119</v>
      </c>
      <c r="C26" s="36"/>
      <c r="F26" s="34"/>
    </row>
    <row r="27" spans="1:6" ht="30" customHeight="1">
      <c r="A27" s="19" t="s">
        <v>90</v>
      </c>
      <c r="B27" s="18" t="s">
        <v>94</v>
      </c>
      <c r="C27" s="36"/>
    </row>
    <row r="28" spans="1:6" ht="60" customHeight="1">
      <c r="A28" s="19" t="s">
        <v>120</v>
      </c>
      <c r="B28" s="20" t="s">
        <v>91</v>
      </c>
      <c r="C28" s="36"/>
    </row>
    <row r="29" spans="1:6" ht="18" customHeight="1" thickBot="1">
      <c r="A29" s="209" t="s">
        <v>27</v>
      </c>
      <c r="B29" s="210"/>
      <c r="C29" s="211"/>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44"/>
  <sheetViews>
    <sheetView zoomScale="110" zoomScaleNormal="110" workbookViewId="0">
      <selection activeCell="J4" sqref="J4"/>
    </sheetView>
  </sheetViews>
  <sheetFormatPr defaultRowHeight="12.75"/>
  <cols>
    <col min="1" max="1" width="3.85546875" style="12" customWidth="1"/>
    <col min="2" max="2" width="10.42578125" style="12" customWidth="1"/>
    <col min="3" max="3" width="31.5703125" style="12" customWidth="1"/>
    <col min="4" max="4" width="10.5703125" style="12" customWidth="1"/>
    <col min="5" max="5" width="12.42578125" style="12" customWidth="1"/>
    <col min="6" max="6" width="6.28515625" style="12" customWidth="1"/>
    <col min="7" max="7" width="17.42578125" style="12" customWidth="1"/>
    <col min="8" max="8" width="2.7109375" style="12" customWidth="1"/>
    <col min="9" max="9" width="5.28515625" style="12" customWidth="1"/>
    <col min="10" max="10" width="47" style="12" customWidth="1"/>
    <col min="11" max="258" width="9.140625" style="12"/>
    <col min="259" max="259" width="51.5703125" style="12" customWidth="1"/>
    <col min="260" max="260" width="6.85546875" style="12" customWidth="1"/>
    <col min="261" max="261" width="9.28515625" style="12" customWidth="1"/>
    <col min="262" max="262" width="14.28515625" style="12" customWidth="1"/>
    <col min="263" max="263" width="12.5703125" style="12" customWidth="1"/>
    <col min="264" max="264" width="39.42578125" style="12" customWidth="1"/>
    <col min="265" max="514" width="9.140625" style="12"/>
    <col min="515" max="515" width="51.5703125" style="12" customWidth="1"/>
    <col min="516" max="516" width="6.85546875" style="12" customWidth="1"/>
    <col min="517" max="517" width="9.28515625" style="12" customWidth="1"/>
    <col min="518" max="518" width="14.28515625" style="12" customWidth="1"/>
    <col min="519" max="519" width="12.5703125" style="12" customWidth="1"/>
    <col min="520" max="520" width="39.42578125" style="12" customWidth="1"/>
    <col min="521" max="770" width="9.140625" style="12"/>
    <col min="771" max="771" width="51.5703125" style="12" customWidth="1"/>
    <col min="772" max="772" width="6.85546875" style="12" customWidth="1"/>
    <col min="773" max="773" width="9.28515625" style="12" customWidth="1"/>
    <col min="774" max="774" width="14.28515625" style="12" customWidth="1"/>
    <col min="775" max="775" width="12.5703125" style="12" customWidth="1"/>
    <col min="776" max="776" width="39.42578125" style="12" customWidth="1"/>
    <col min="777" max="1026" width="9.140625" style="12"/>
    <col min="1027" max="1027" width="51.5703125" style="12" customWidth="1"/>
    <col min="1028" max="1028" width="6.85546875" style="12" customWidth="1"/>
    <col min="1029" max="1029" width="9.28515625" style="12" customWidth="1"/>
    <col min="1030" max="1030" width="14.28515625" style="12" customWidth="1"/>
    <col min="1031" max="1031" width="12.5703125" style="12" customWidth="1"/>
    <col min="1032" max="1032" width="39.42578125" style="12" customWidth="1"/>
    <col min="1033" max="1282" width="9.140625" style="12"/>
    <col min="1283" max="1283" width="51.5703125" style="12" customWidth="1"/>
    <col min="1284" max="1284" width="6.85546875" style="12" customWidth="1"/>
    <col min="1285" max="1285" width="9.28515625" style="12" customWidth="1"/>
    <col min="1286" max="1286" width="14.28515625" style="12" customWidth="1"/>
    <col min="1287" max="1287" width="12.5703125" style="12" customWidth="1"/>
    <col min="1288" max="1288" width="39.42578125" style="12" customWidth="1"/>
    <col min="1289" max="1538" width="9.140625" style="12"/>
    <col min="1539" max="1539" width="51.5703125" style="12" customWidth="1"/>
    <col min="1540" max="1540" width="6.85546875" style="12" customWidth="1"/>
    <col min="1541" max="1541" width="9.28515625" style="12" customWidth="1"/>
    <col min="1542" max="1542" width="14.28515625" style="12" customWidth="1"/>
    <col min="1543" max="1543" width="12.5703125" style="12" customWidth="1"/>
    <col min="1544" max="1544" width="39.42578125" style="12" customWidth="1"/>
    <col min="1545" max="1794" width="9.140625" style="12"/>
    <col min="1795" max="1795" width="51.5703125" style="12" customWidth="1"/>
    <col min="1796" max="1796" width="6.85546875" style="12" customWidth="1"/>
    <col min="1797" max="1797" width="9.28515625" style="12" customWidth="1"/>
    <col min="1798" max="1798" width="14.28515625" style="12" customWidth="1"/>
    <col min="1799" max="1799" width="12.5703125" style="12" customWidth="1"/>
    <col min="1800" max="1800" width="39.42578125" style="12" customWidth="1"/>
    <col min="1801" max="2050" width="9.140625" style="12"/>
    <col min="2051" max="2051" width="51.5703125" style="12" customWidth="1"/>
    <col min="2052" max="2052" width="6.85546875" style="12" customWidth="1"/>
    <col min="2053" max="2053" width="9.28515625" style="12" customWidth="1"/>
    <col min="2054" max="2054" width="14.28515625" style="12" customWidth="1"/>
    <col min="2055" max="2055" width="12.5703125" style="12" customWidth="1"/>
    <col min="2056" max="2056" width="39.42578125" style="12" customWidth="1"/>
    <col min="2057" max="2306" width="9.140625" style="12"/>
    <col min="2307" max="2307" width="51.5703125" style="12" customWidth="1"/>
    <col min="2308" max="2308" width="6.85546875" style="12" customWidth="1"/>
    <col min="2309" max="2309" width="9.28515625" style="12" customWidth="1"/>
    <col min="2310" max="2310" width="14.28515625" style="12" customWidth="1"/>
    <col min="2311" max="2311" width="12.5703125" style="12" customWidth="1"/>
    <col min="2312" max="2312" width="39.42578125" style="12" customWidth="1"/>
    <col min="2313" max="2562" width="9.140625" style="12"/>
    <col min="2563" max="2563" width="51.5703125" style="12" customWidth="1"/>
    <col min="2564" max="2564" width="6.85546875" style="12" customWidth="1"/>
    <col min="2565" max="2565" width="9.28515625" style="12" customWidth="1"/>
    <col min="2566" max="2566" width="14.28515625" style="12" customWidth="1"/>
    <col min="2567" max="2567" width="12.5703125" style="12" customWidth="1"/>
    <col min="2568" max="2568" width="39.42578125" style="12" customWidth="1"/>
    <col min="2569" max="2818" width="9.140625" style="12"/>
    <col min="2819" max="2819" width="51.5703125" style="12" customWidth="1"/>
    <col min="2820" max="2820" width="6.85546875" style="12" customWidth="1"/>
    <col min="2821" max="2821" width="9.28515625" style="12" customWidth="1"/>
    <col min="2822" max="2822" width="14.28515625" style="12" customWidth="1"/>
    <col min="2823" max="2823" width="12.5703125" style="12" customWidth="1"/>
    <col min="2824" max="2824" width="39.42578125" style="12" customWidth="1"/>
    <col min="2825" max="3074" width="9.140625" style="12"/>
    <col min="3075" max="3075" width="51.5703125" style="12" customWidth="1"/>
    <col min="3076" max="3076" width="6.85546875" style="12" customWidth="1"/>
    <col min="3077" max="3077" width="9.28515625" style="12" customWidth="1"/>
    <col min="3078" max="3078" width="14.28515625" style="12" customWidth="1"/>
    <col min="3079" max="3079" width="12.5703125" style="12" customWidth="1"/>
    <col min="3080" max="3080" width="39.42578125" style="12" customWidth="1"/>
    <col min="3081" max="3330" width="9.140625" style="12"/>
    <col min="3331" max="3331" width="51.5703125" style="12" customWidth="1"/>
    <col min="3332" max="3332" width="6.85546875" style="12" customWidth="1"/>
    <col min="3333" max="3333" width="9.28515625" style="12" customWidth="1"/>
    <col min="3334" max="3334" width="14.28515625" style="12" customWidth="1"/>
    <col min="3335" max="3335" width="12.5703125" style="12" customWidth="1"/>
    <col min="3336" max="3336" width="39.42578125" style="12" customWidth="1"/>
    <col min="3337" max="3586" width="9.140625" style="12"/>
    <col min="3587" max="3587" width="51.5703125" style="12" customWidth="1"/>
    <col min="3588" max="3588" width="6.85546875" style="12" customWidth="1"/>
    <col min="3589" max="3589" width="9.28515625" style="12" customWidth="1"/>
    <col min="3590" max="3590" width="14.28515625" style="12" customWidth="1"/>
    <col min="3591" max="3591" width="12.5703125" style="12" customWidth="1"/>
    <col min="3592" max="3592" width="39.42578125" style="12" customWidth="1"/>
    <col min="3593" max="3842" width="9.140625" style="12"/>
    <col min="3843" max="3843" width="51.5703125" style="12" customWidth="1"/>
    <col min="3844" max="3844" width="6.85546875" style="12" customWidth="1"/>
    <col min="3845" max="3845" width="9.28515625" style="12" customWidth="1"/>
    <col min="3846" max="3846" width="14.28515625" style="12" customWidth="1"/>
    <col min="3847" max="3847" width="12.5703125" style="12" customWidth="1"/>
    <col min="3848" max="3848" width="39.42578125" style="12" customWidth="1"/>
    <col min="3849" max="4098" width="9.140625" style="12"/>
    <col min="4099" max="4099" width="51.5703125" style="12" customWidth="1"/>
    <col min="4100" max="4100" width="6.85546875" style="12" customWidth="1"/>
    <col min="4101" max="4101" width="9.28515625" style="12" customWidth="1"/>
    <col min="4102" max="4102" width="14.28515625" style="12" customWidth="1"/>
    <col min="4103" max="4103" width="12.5703125" style="12" customWidth="1"/>
    <col min="4104" max="4104" width="39.42578125" style="12" customWidth="1"/>
    <col min="4105" max="4354" width="9.140625" style="12"/>
    <col min="4355" max="4355" width="51.5703125" style="12" customWidth="1"/>
    <col min="4356" max="4356" width="6.85546875" style="12" customWidth="1"/>
    <col min="4357" max="4357" width="9.28515625" style="12" customWidth="1"/>
    <col min="4358" max="4358" width="14.28515625" style="12" customWidth="1"/>
    <col min="4359" max="4359" width="12.5703125" style="12" customWidth="1"/>
    <col min="4360" max="4360" width="39.42578125" style="12" customWidth="1"/>
    <col min="4361" max="4610" width="9.140625" style="12"/>
    <col min="4611" max="4611" width="51.5703125" style="12" customWidth="1"/>
    <col min="4612" max="4612" width="6.85546875" style="12" customWidth="1"/>
    <col min="4613" max="4613" width="9.28515625" style="12" customWidth="1"/>
    <col min="4614" max="4614" width="14.28515625" style="12" customWidth="1"/>
    <col min="4615" max="4615" width="12.5703125" style="12" customWidth="1"/>
    <col min="4616" max="4616" width="39.42578125" style="12" customWidth="1"/>
    <col min="4617" max="4866" width="9.140625" style="12"/>
    <col min="4867" max="4867" width="51.5703125" style="12" customWidth="1"/>
    <col min="4868" max="4868" width="6.85546875" style="12" customWidth="1"/>
    <col min="4869" max="4869" width="9.28515625" style="12" customWidth="1"/>
    <col min="4870" max="4870" width="14.28515625" style="12" customWidth="1"/>
    <col min="4871" max="4871" width="12.5703125" style="12" customWidth="1"/>
    <col min="4872" max="4872" width="39.42578125" style="12" customWidth="1"/>
    <col min="4873" max="5122" width="9.140625" style="12"/>
    <col min="5123" max="5123" width="51.5703125" style="12" customWidth="1"/>
    <col min="5124" max="5124" width="6.85546875" style="12" customWidth="1"/>
    <col min="5125" max="5125" width="9.28515625" style="12" customWidth="1"/>
    <col min="5126" max="5126" width="14.28515625" style="12" customWidth="1"/>
    <col min="5127" max="5127" width="12.5703125" style="12" customWidth="1"/>
    <col min="5128" max="5128" width="39.42578125" style="12" customWidth="1"/>
    <col min="5129" max="5378" width="9.140625" style="12"/>
    <col min="5379" max="5379" width="51.5703125" style="12" customWidth="1"/>
    <col min="5380" max="5380" width="6.85546875" style="12" customWidth="1"/>
    <col min="5381" max="5381" width="9.28515625" style="12" customWidth="1"/>
    <col min="5382" max="5382" width="14.28515625" style="12" customWidth="1"/>
    <col min="5383" max="5383" width="12.5703125" style="12" customWidth="1"/>
    <col min="5384" max="5384" width="39.42578125" style="12" customWidth="1"/>
    <col min="5385" max="5634" width="9.140625" style="12"/>
    <col min="5635" max="5635" width="51.5703125" style="12" customWidth="1"/>
    <col min="5636" max="5636" width="6.85546875" style="12" customWidth="1"/>
    <col min="5637" max="5637" width="9.28515625" style="12" customWidth="1"/>
    <col min="5638" max="5638" width="14.28515625" style="12" customWidth="1"/>
    <col min="5639" max="5639" width="12.5703125" style="12" customWidth="1"/>
    <col min="5640" max="5640" width="39.42578125" style="12" customWidth="1"/>
    <col min="5641" max="5890" width="9.140625" style="12"/>
    <col min="5891" max="5891" width="51.5703125" style="12" customWidth="1"/>
    <col min="5892" max="5892" width="6.85546875" style="12" customWidth="1"/>
    <col min="5893" max="5893" width="9.28515625" style="12" customWidth="1"/>
    <col min="5894" max="5894" width="14.28515625" style="12" customWidth="1"/>
    <col min="5895" max="5895" width="12.5703125" style="12" customWidth="1"/>
    <col min="5896" max="5896" width="39.42578125" style="12" customWidth="1"/>
    <col min="5897" max="6146" width="9.140625" style="12"/>
    <col min="6147" max="6147" width="51.5703125" style="12" customWidth="1"/>
    <col min="6148" max="6148" width="6.85546875" style="12" customWidth="1"/>
    <col min="6149" max="6149" width="9.28515625" style="12" customWidth="1"/>
    <col min="6150" max="6150" width="14.28515625" style="12" customWidth="1"/>
    <col min="6151" max="6151" width="12.5703125" style="12" customWidth="1"/>
    <col min="6152" max="6152" width="39.42578125" style="12" customWidth="1"/>
    <col min="6153" max="6402" width="9.140625" style="12"/>
    <col min="6403" max="6403" width="51.5703125" style="12" customWidth="1"/>
    <col min="6404" max="6404" width="6.85546875" style="12" customWidth="1"/>
    <col min="6405" max="6405" width="9.28515625" style="12" customWidth="1"/>
    <col min="6406" max="6406" width="14.28515625" style="12" customWidth="1"/>
    <col min="6407" max="6407" width="12.5703125" style="12" customWidth="1"/>
    <col min="6408" max="6408" width="39.42578125" style="12" customWidth="1"/>
    <col min="6409" max="6658" width="9.140625" style="12"/>
    <col min="6659" max="6659" width="51.5703125" style="12" customWidth="1"/>
    <col min="6660" max="6660" width="6.85546875" style="12" customWidth="1"/>
    <col min="6661" max="6661" width="9.28515625" style="12" customWidth="1"/>
    <col min="6662" max="6662" width="14.28515625" style="12" customWidth="1"/>
    <col min="6663" max="6663" width="12.5703125" style="12" customWidth="1"/>
    <col min="6664" max="6664" width="39.42578125" style="12" customWidth="1"/>
    <col min="6665" max="6914" width="9.140625" style="12"/>
    <col min="6915" max="6915" width="51.5703125" style="12" customWidth="1"/>
    <col min="6916" max="6916" width="6.85546875" style="12" customWidth="1"/>
    <col min="6917" max="6917" width="9.28515625" style="12" customWidth="1"/>
    <col min="6918" max="6918" width="14.28515625" style="12" customWidth="1"/>
    <col min="6919" max="6919" width="12.5703125" style="12" customWidth="1"/>
    <col min="6920" max="6920" width="39.42578125" style="12" customWidth="1"/>
    <col min="6921" max="7170" width="9.140625" style="12"/>
    <col min="7171" max="7171" width="51.5703125" style="12" customWidth="1"/>
    <col min="7172" max="7172" width="6.85546875" style="12" customWidth="1"/>
    <col min="7173" max="7173" width="9.28515625" style="12" customWidth="1"/>
    <col min="7174" max="7174" width="14.28515625" style="12" customWidth="1"/>
    <col min="7175" max="7175" width="12.5703125" style="12" customWidth="1"/>
    <col min="7176" max="7176" width="39.42578125" style="12" customWidth="1"/>
    <col min="7177" max="7426" width="9.140625" style="12"/>
    <col min="7427" max="7427" width="51.5703125" style="12" customWidth="1"/>
    <col min="7428" max="7428" width="6.85546875" style="12" customWidth="1"/>
    <col min="7429" max="7429" width="9.28515625" style="12" customWidth="1"/>
    <col min="7430" max="7430" width="14.28515625" style="12" customWidth="1"/>
    <col min="7431" max="7431" width="12.5703125" style="12" customWidth="1"/>
    <col min="7432" max="7432" width="39.42578125" style="12" customWidth="1"/>
    <col min="7433" max="7682" width="9.140625" style="12"/>
    <col min="7683" max="7683" width="51.5703125" style="12" customWidth="1"/>
    <col min="7684" max="7684" width="6.85546875" style="12" customWidth="1"/>
    <col min="7685" max="7685" width="9.28515625" style="12" customWidth="1"/>
    <col min="7686" max="7686" width="14.28515625" style="12" customWidth="1"/>
    <col min="7687" max="7687" width="12.5703125" style="12" customWidth="1"/>
    <col min="7688" max="7688" width="39.42578125" style="12" customWidth="1"/>
    <col min="7689" max="7938" width="9.140625" style="12"/>
    <col min="7939" max="7939" width="51.5703125" style="12" customWidth="1"/>
    <col min="7940" max="7940" width="6.85546875" style="12" customWidth="1"/>
    <col min="7941" max="7941" width="9.28515625" style="12" customWidth="1"/>
    <col min="7942" max="7942" width="14.28515625" style="12" customWidth="1"/>
    <col min="7943" max="7943" width="12.5703125" style="12" customWidth="1"/>
    <col min="7944" max="7944" width="39.42578125" style="12" customWidth="1"/>
    <col min="7945" max="8194" width="9.140625" style="12"/>
    <col min="8195" max="8195" width="51.5703125" style="12" customWidth="1"/>
    <col min="8196" max="8196" width="6.85546875" style="12" customWidth="1"/>
    <col min="8197" max="8197" width="9.28515625" style="12" customWidth="1"/>
    <col min="8198" max="8198" width="14.28515625" style="12" customWidth="1"/>
    <col min="8199" max="8199" width="12.5703125" style="12" customWidth="1"/>
    <col min="8200" max="8200" width="39.42578125" style="12" customWidth="1"/>
    <col min="8201" max="8450" width="9.140625" style="12"/>
    <col min="8451" max="8451" width="51.5703125" style="12" customWidth="1"/>
    <col min="8452" max="8452" width="6.85546875" style="12" customWidth="1"/>
    <col min="8453" max="8453" width="9.28515625" style="12" customWidth="1"/>
    <col min="8454" max="8454" width="14.28515625" style="12" customWidth="1"/>
    <col min="8455" max="8455" width="12.5703125" style="12" customWidth="1"/>
    <col min="8456" max="8456" width="39.42578125" style="12" customWidth="1"/>
    <col min="8457" max="8706" width="9.140625" style="12"/>
    <col min="8707" max="8707" width="51.5703125" style="12" customWidth="1"/>
    <col min="8708" max="8708" width="6.85546875" style="12" customWidth="1"/>
    <col min="8709" max="8709" width="9.28515625" style="12" customWidth="1"/>
    <col min="8710" max="8710" width="14.28515625" style="12" customWidth="1"/>
    <col min="8711" max="8711" width="12.5703125" style="12" customWidth="1"/>
    <col min="8712" max="8712" width="39.42578125" style="12" customWidth="1"/>
    <col min="8713" max="8962" width="9.140625" style="12"/>
    <col min="8963" max="8963" width="51.5703125" style="12" customWidth="1"/>
    <col min="8964" max="8964" width="6.85546875" style="12" customWidth="1"/>
    <col min="8965" max="8965" width="9.28515625" style="12" customWidth="1"/>
    <col min="8966" max="8966" width="14.28515625" style="12" customWidth="1"/>
    <col min="8967" max="8967" width="12.5703125" style="12" customWidth="1"/>
    <col min="8968" max="8968" width="39.42578125" style="12" customWidth="1"/>
    <col min="8969" max="9218" width="9.140625" style="12"/>
    <col min="9219" max="9219" width="51.5703125" style="12" customWidth="1"/>
    <col min="9220" max="9220" width="6.85546875" style="12" customWidth="1"/>
    <col min="9221" max="9221" width="9.28515625" style="12" customWidth="1"/>
    <col min="9222" max="9222" width="14.28515625" style="12" customWidth="1"/>
    <col min="9223" max="9223" width="12.5703125" style="12" customWidth="1"/>
    <col min="9224" max="9224" width="39.42578125" style="12" customWidth="1"/>
    <col min="9225" max="9474" width="9.140625" style="12"/>
    <col min="9475" max="9475" width="51.5703125" style="12" customWidth="1"/>
    <col min="9476" max="9476" width="6.85546875" style="12" customWidth="1"/>
    <col min="9477" max="9477" width="9.28515625" style="12" customWidth="1"/>
    <col min="9478" max="9478" width="14.28515625" style="12" customWidth="1"/>
    <col min="9479" max="9479" width="12.5703125" style="12" customWidth="1"/>
    <col min="9480" max="9480" width="39.42578125" style="12" customWidth="1"/>
    <col min="9481" max="9730" width="9.140625" style="12"/>
    <col min="9731" max="9731" width="51.5703125" style="12" customWidth="1"/>
    <col min="9732" max="9732" width="6.85546875" style="12" customWidth="1"/>
    <col min="9733" max="9733" width="9.28515625" style="12" customWidth="1"/>
    <col min="9734" max="9734" width="14.28515625" style="12" customWidth="1"/>
    <col min="9735" max="9735" width="12.5703125" style="12" customWidth="1"/>
    <col min="9736" max="9736" width="39.42578125" style="12" customWidth="1"/>
    <col min="9737" max="9986" width="9.140625" style="12"/>
    <col min="9987" max="9987" width="51.5703125" style="12" customWidth="1"/>
    <col min="9988" max="9988" width="6.85546875" style="12" customWidth="1"/>
    <col min="9989" max="9989" width="9.28515625" style="12" customWidth="1"/>
    <col min="9990" max="9990" width="14.28515625" style="12" customWidth="1"/>
    <col min="9991" max="9991" width="12.5703125" style="12" customWidth="1"/>
    <col min="9992" max="9992" width="39.42578125" style="12" customWidth="1"/>
    <col min="9993" max="10242" width="9.140625" style="12"/>
    <col min="10243" max="10243" width="51.5703125" style="12" customWidth="1"/>
    <col min="10244" max="10244" width="6.85546875" style="12" customWidth="1"/>
    <col min="10245" max="10245" width="9.28515625" style="12" customWidth="1"/>
    <col min="10246" max="10246" width="14.28515625" style="12" customWidth="1"/>
    <col min="10247" max="10247" width="12.5703125" style="12" customWidth="1"/>
    <col min="10248" max="10248" width="39.42578125" style="12" customWidth="1"/>
    <col min="10249" max="10498" width="9.140625" style="12"/>
    <col min="10499" max="10499" width="51.5703125" style="12" customWidth="1"/>
    <col min="10500" max="10500" width="6.85546875" style="12" customWidth="1"/>
    <col min="10501" max="10501" width="9.28515625" style="12" customWidth="1"/>
    <col min="10502" max="10502" width="14.28515625" style="12" customWidth="1"/>
    <col min="10503" max="10503" width="12.5703125" style="12" customWidth="1"/>
    <col min="10504" max="10504" width="39.42578125" style="12" customWidth="1"/>
    <col min="10505" max="10754" width="9.140625" style="12"/>
    <col min="10755" max="10755" width="51.5703125" style="12" customWidth="1"/>
    <col min="10756" max="10756" width="6.85546875" style="12" customWidth="1"/>
    <col min="10757" max="10757" width="9.28515625" style="12" customWidth="1"/>
    <col min="10758" max="10758" width="14.28515625" style="12" customWidth="1"/>
    <col min="10759" max="10759" width="12.5703125" style="12" customWidth="1"/>
    <col min="10760" max="10760" width="39.42578125" style="12" customWidth="1"/>
    <col min="10761" max="11010" width="9.140625" style="12"/>
    <col min="11011" max="11011" width="51.5703125" style="12" customWidth="1"/>
    <col min="11012" max="11012" width="6.85546875" style="12" customWidth="1"/>
    <col min="11013" max="11013" width="9.28515625" style="12" customWidth="1"/>
    <col min="11014" max="11014" width="14.28515625" style="12" customWidth="1"/>
    <col min="11015" max="11015" width="12.5703125" style="12" customWidth="1"/>
    <col min="11016" max="11016" width="39.42578125" style="12" customWidth="1"/>
    <col min="11017" max="11266" width="9.140625" style="12"/>
    <col min="11267" max="11267" width="51.5703125" style="12" customWidth="1"/>
    <col min="11268" max="11268" width="6.85546875" style="12" customWidth="1"/>
    <col min="11269" max="11269" width="9.28515625" style="12" customWidth="1"/>
    <col min="11270" max="11270" width="14.28515625" style="12" customWidth="1"/>
    <col min="11271" max="11271" width="12.5703125" style="12" customWidth="1"/>
    <col min="11272" max="11272" width="39.42578125" style="12" customWidth="1"/>
    <col min="11273" max="11522" width="9.140625" style="12"/>
    <col min="11523" max="11523" width="51.5703125" style="12" customWidth="1"/>
    <col min="11524" max="11524" width="6.85546875" style="12" customWidth="1"/>
    <col min="11525" max="11525" width="9.28515625" style="12" customWidth="1"/>
    <col min="11526" max="11526" width="14.28515625" style="12" customWidth="1"/>
    <col min="11527" max="11527" width="12.5703125" style="12" customWidth="1"/>
    <col min="11528" max="11528" width="39.42578125" style="12" customWidth="1"/>
    <col min="11529" max="11778" width="9.140625" style="12"/>
    <col min="11779" max="11779" width="51.5703125" style="12" customWidth="1"/>
    <col min="11780" max="11780" width="6.85546875" style="12" customWidth="1"/>
    <col min="11781" max="11781" width="9.28515625" style="12" customWidth="1"/>
    <col min="11782" max="11782" width="14.28515625" style="12" customWidth="1"/>
    <col min="11783" max="11783" width="12.5703125" style="12" customWidth="1"/>
    <col min="11784" max="11784" width="39.42578125" style="12" customWidth="1"/>
    <col min="11785" max="12034" width="9.140625" style="12"/>
    <col min="12035" max="12035" width="51.5703125" style="12" customWidth="1"/>
    <col min="12036" max="12036" width="6.85546875" style="12" customWidth="1"/>
    <col min="12037" max="12037" width="9.28515625" style="12" customWidth="1"/>
    <col min="12038" max="12038" width="14.28515625" style="12" customWidth="1"/>
    <col min="12039" max="12039" width="12.5703125" style="12" customWidth="1"/>
    <col min="12040" max="12040" width="39.42578125" style="12" customWidth="1"/>
    <col min="12041" max="12290" width="9.140625" style="12"/>
    <col min="12291" max="12291" width="51.5703125" style="12" customWidth="1"/>
    <col min="12292" max="12292" width="6.85546875" style="12" customWidth="1"/>
    <col min="12293" max="12293" width="9.28515625" style="12" customWidth="1"/>
    <col min="12294" max="12294" width="14.28515625" style="12" customWidth="1"/>
    <col min="12295" max="12295" width="12.5703125" style="12" customWidth="1"/>
    <col min="12296" max="12296" width="39.42578125" style="12" customWidth="1"/>
    <col min="12297" max="12546" width="9.140625" style="12"/>
    <col min="12547" max="12547" width="51.5703125" style="12" customWidth="1"/>
    <col min="12548" max="12548" width="6.85546875" style="12" customWidth="1"/>
    <col min="12549" max="12549" width="9.28515625" style="12" customWidth="1"/>
    <col min="12550" max="12550" width="14.28515625" style="12" customWidth="1"/>
    <col min="12551" max="12551" width="12.5703125" style="12" customWidth="1"/>
    <col min="12552" max="12552" width="39.42578125" style="12" customWidth="1"/>
    <col min="12553" max="12802" width="9.140625" style="12"/>
    <col min="12803" max="12803" width="51.5703125" style="12" customWidth="1"/>
    <col min="12804" max="12804" width="6.85546875" style="12" customWidth="1"/>
    <col min="12805" max="12805" width="9.28515625" style="12" customWidth="1"/>
    <col min="12806" max="12806" width="14.28515625" style="12" customWidth="1"/>
    <col min="12807" max="12807" width="12.5703125" style="12" customWidth="1"/>
    <col min="12808" max="12808" width="39.42578125" style="12" customWidth="1"/>
    <col min="12809" max="13058" width="9.140625" style="12"/>
    <col min="13059" max="13059" width="51.5703125" style="12" customWidth="1"/>
    <col min="13060" max="13060" width="6.85546875" style="12" customWidth="1"/>
    <col min="13061" max="13061" width="9.28515625" style="12" customWidth="1"/>
    <col min="13062" max="13062" width="14.28515625" style="12" customWidth="1"/>
    <col min="13063" max="13063" width="12.5703125" style="12" customWidth="1"/>
    <col min="13064" max="13064" width="39.42578125" style="12" customWidth="1"/>
    <col min="13065" max="13314" width="9.140625" style="12"/>
    <col min="13315" max="13315" width="51.5703125" style="12" customWidth="1"/>
    <col min="13316" max="13316" width="6.85546875" style="12" customWidth="1"/>
    <col min="13317" max="13317" width="9.28515625" style="12" customWidth="1"/>
    <col min="13318" max="13318" width="14.28515625" style="12" customWidth="1"/>
    <col min="13319" max="13319" width="12.5703125" style="12" customWidth="1"/>
    <col min="13320" max="13320" width="39.42578125" style="12" customWidth="1"/>
    <col min="13321" max="13570" width="9.140625" style="12"/>
    <col min="13571" max="13571" width="51.5703125" style="12" customWidth="1"/>
    <col min="13572" max="13572" width="6.85546875" style="12" customWidth="1"/>
    <col min="13573" max="13573" width="9.28515625" style="12" customWidth="1"/>
    <col min="13574" max="13574" width="14.28515625" style="12" customWidth="1"/>
    <col min="13575" max="13575" width="12.5703125" style="12" customWidth="1"/>
    <col min="13576" max="13576" width="39.42578125" style="12" customWidth="1"/>
    <col min="13577" max="13826" width="9.140625" style="12"/>
    <col min="13827" max="13827" width="51.5703125" style="12" customWidth="1"/>
    <col min="13828" max="13828" width="6.85546875" style="12" customWidth="1"/>
    <col min="13829" max="13829" width="9.28515625" style="12" customWidth="1"/>
    <col min="13830" max="13830" width="14.28515625" style="12" customWidth="1"/>
    <col min="13831" max="13831" width="12.5703125" style="12" customWidth="1"/>
    <col min="13832" max="13832" width="39.42578125" style="12" customWidth="1"/>
    <col min="13833" max="14082" width="9.140625" style="12"/>
    <col min="14083" max="14083" width="51.5703125" style="12" customWidth="1"/>
    <col min="14084" max="14084" width="6.85546875" style="12" customWidth="1"/>
    <col min="14085" max="14085" width="9.28515625" style="12" customWidth="1"/>
    <col min="14086" max="14086" width="14.28515625" style="12" customWidth="1"/>
    <col min="14087" max="14087" width="12.5703125" style="12" customWidth="1"/>
    <col min="14088" max="14088" width="39.42578125" style="12" customWidth="1"/>
    <col min="14089" max="14338" width="9.140625" style="12"/>
    <col min="14339" max="14339" width="51.5703125" style="12" customWidth="1"/>
    <col min="14340" max="14340" width="6.85546875" style="12" customWidth="1"/>
    <col min="14341" max="14341" width="9.28515625" style="12" customWidth="1"/>
    <col min="14342" max="14342" width="14.28515625" style="12" customWidth="1"/>
    <col min="14343" max="14343" width="12.5703125" style="12" customWidth="1"/>
    <col min="14344" max="14344" width="39.42578125" style="12" customWidth="1"/>
    <col min="14345" max="14594" width="9.140625" style="12"/>
    <col min="14595" max="14595" width="51.5703125" style="12" customWidth="1"/>
    <col min="14596" max="14596" width="6.85546875" style="12" customWidth="1"/>
    <col min="14597" max="14597" width="9.28515625" style="12" customWidth="1"/>
    <col min="14598" max="14598" width="14.28515625" style="12" customWidth="1"/>
    <col min="14599" max="14599" width="12.5703125" style="12" customWidth="1"/>
    <col min="14600" max="14600" width="39.42578125" style="12" customWidth="1"/>
    <col min="14601" max="14850" width="9.140625" style="12"/>
    <col min="14851" max="14851" width="51.5703125" style="12" customWidth="1"/>
    <col min="14852" max="14852" width="6.85546875" style="12" customWidth="1"/>
    <col min="14853" max="14853" width="9.28515625" style="12" customWidth="1"/>
    <col min="14854" max="14854" width="14.28515625" style="12" customWidth="1"/>
    <col min="14855" max="14855" width="12.5703125" style="12" customWidth="1"/>
    <col min="14856" max="14856" width="39.42578125" style="12" customWidth="1"/>
    <col min="14857" max="15106" width="9.140625" style="12"/>
    <col min="15107" max="15107" width="51.5703125" style="12" customWidth="1"/>
    <col min="15108" max="15108" width="6.85546875" style="12" customWidth="1"/>
    <col min="15109" max="15109" width="9.28515625" style="12" customWidth="1"/>
    <col min="15110" max="15110" width="14.28515625" style="12" customWidth="1"/>
    <col min="15111" max="15111" width="12.5703125" style="12" customWidth="1"/>
    <col min="15112" max="15112" width="39.42578125" style="12" customWidth="1"/>
    <col min="15113" max="15362" width="9.140625" style="12"/>
    <col min="15363" max="15363" width="51.5703125" style="12" customWidth="1"/>
    <col min="15364" max="15364" width="6.85546875" style="12" customWidth="1"/>
    <col min="15365" max="15365" width="9.28515625" style="12" customWidth="1"/>
    <col min="15366" max="15366" width="14.28515625" style="12" customWidth="1"/>
    <col min="15367" max="15367" width="12.5703125" style="12" customWidth="1"/>
    <col min="15368" max="15368" width="39.42578125" style="12" customWidth="1"/>
    <col min="15369" max="15618" width="9.140625" style="12"/>
    <col min="15619" max="15619" width="51.5703125" style="12" customWidth="1"/>
    <col min="15620" max="15620" width="6.85546875" style="12" customWidth="1"/>
    <col min="15621" max="15621" width="9.28515625" style="12" customWidth="1"/>
    <col min="15622" max="15622" width="14.28515625" style="12" customWidth="1"/>
    <col min="15623" max="15623" width="12.5703125" style="12" customWidth="1"/>
    <col min="15624" max="15624" width="39.42578125" style="12" customWidth="1"/>
    <col min="15625" max="15874" width="9.140625" style="12"/>
    <col min="15875" max="15875" width="51.5703125" style="12" customWidth="1"/>
    <col min="15876" max="15876" width="6.85546875" style="12" customWidth="1"/>
    <col min="15877" max="15877" width="9.28515625" style="12" customWidth="1"/>
    <col min="15878" max="15878" width="14.28515625" style="12" customWidth="1"/>
    <col min="15879" max="15879" width="12.5703125" style="12" customWidth="1"/>
    <col min="15880" max="15880" width="39.42578125" style="12" customWidth="1"/>
    <col min="15881" max="16130" width="9.140625" style="12"/>
    <col min="16131" max="16131" width="51.5703125" style="12" customWidth="1"/>
    <col min="16132" max="16132" width="6.85546875" style="12" customWidth="1"/>
    <col min="16133" max="16133" width="9.28515625" style="12" customWidth="1"/>
    <col min="16134" max="16134" width="14.28515625" style="12" customWidth="1"/>
    <col min="16135" max="16135" width="12.5703125" style="12" customWidth="1"/>
    <col min="16136" max="16136" width="39.42578125" style="12" customWidth="1"/>
    <col min="16137" max="16384" width="9.140625" style="12"/>
  </cols>
  <sheetData>
    <row r="1" spans="1:10" s="11" customFormat="1" ht="32.1" customHeight="1" thickTop="1" thickBot="1">
      <c r="A1" s="217" t="s">
        <v>95</v>
      </c>
      <c r="B1" s="217"/>
      <c r="C1" s="217"/>
      <c r="D1" s="217"/>
      <c r="E1" s="217"/>
      <c r="F1" s="217"/>
      <c r="G1" s="217"/>
      <c r="J1" s="218" t="s">
        <v>222</v>
      </c>
    </row>
    <row r="2" spans="1:10" ht="8.1" customHeight="1" thickTop="1">
      <c r="A2" s="219"/>
      <c r="B2" s="219"/>
      <c r="J2" s="218"/>
    </row>
    <row r="3" spans="1:10" ht="26.1" customHeight="1">
      <c r="A3" s="220" t="s">
        <v>33</v>
      </c>
      <c r="B3" s="220"/>
      <c r="C3" s="221">
        <f>'Ponudbeni list'!C8</f>
        <v>0</v>
      </c>
      <c r="D3" s="221"/>
      <c r="E3" s="221"/>
      <c r="F3" s="221"/>
      <c r="G3" s="221"/>
      <c r="J3" s="218"/>
    </row>
    <row r="4" spans="1:10" ht="26.1" customHeight="1">
      <c r="A4" s="222" t="s">
        <v>34</v>
      </c>
      <c r="B4" s="222"/>
      <c r="C4" s="223">
        <f>'Ponudbeni list'!C9</f>
        <v>0</v>
      </c>
      <c r="D4" s="223"/>
      <c r="E4" s="223"/>
      <c r="F4" s="223"/>
      <c r="G4" s="223"/>
    </row>
    <row r="5" spans="1:10" ht="26.1" customHeight="1">
      <c r="A5" s="220" t="s">
        <v>35</v>
      </c>
      <c r="B5" s="220"/>
      <c r="C5" s="223">
        <f>'Ponudbeni list'!C10</f>
        <v>0</v>
      </c>
      <c r="D5" s="223"/>
      <c r="E5" s="223"/>
      <c r="F5" s="223"/>
      <c r="G5" s="223"/>
      <c r="J5" s="84"/>
    </row>
    <row r="6" spans="1:10" ht="12" customHeight="1" thickBot="1">
      <c r="A6" s="224"/>
      <c r="B6" s="224"/>
    </row>
    <row r="7" spans="1:10" s="10" customFormat="1" ht="38.1" customHeight="1">
      <c r="A7" s="225" t="s">
        <v>42</v>
      </c>
      <c r="B7" s="226"/>
      <c r="C7" s="227" t="str">
        <f>'Ponudbeni list'!C5</f>
        <v>Nabava telekomunikacijskih usluga – mobilna mreža, za IVKOM d.d., Ivanec</v>
      </c>
      <c r="D7" s="228"/>
      <c r="E7" s="228"/>
      <c r="F7" s="228"/>
      <c r="G7" s="229"/>
    </row>
    <row r="8" spans="1:10" s="10" customFormat="1" ht="26.1" customHeight="1" thickBot="1">
      <c r="A8" s="213" t="s">
        <v>92</v>
      </c>
      <c r="B8" s="214"/>
      <c r="C8" s="50" t="str">
        <f>'Ponudbeni list'!C6</f>
        <v>JN–57–24</v>
      </c>
      <c r="D8" s="215"/>
      <c r="E8" s="215"/>
      <c r="F8" s="215"/>
      <c r="G8" s="216"/>
    </row>
    <row r="9" spans="1:10" s="10" customFormat="1" ht="39.950000000000003" customHeight="1" thickBot="1">
      <c r="A9" s="230" t="s">
        <v>96</v>
      </c>
      <c r="B9" s="231"/>
      <c r="C9" s="231"/>
      <c r="D9" s="231"/>
      <c r="E9" s="231"/>
      <c r="F9" s="231"/>
      <c r="G9" s="232"/>
      <c r="J9" s="85"/>
    </row>
    <row r="10" spans="1:10" s="11" customFormat="1" ht="12" customHeight="1">
      <c r="A10" s="86"/>
      <c r="B10" s="87"/>
      <c r="C10" s="88"/>
      <c r="D10" s="89" t="s">
        <v>223</v>
      </c>
      <c r="E10" s="87" t="s">
        <v>224</v>
      </c>
      <c r="F10" s="87"/>
      <c r="G10" s="90"/>
    </row>
    <row r="11" spans="1:10" s="11" customFormat="1" ht="12" customHeight="1">
      <c r="A11" s="91" t="s">
        <v>225</v>
      </c>
      <c r="B11" s="92" t="s">
        <v>226</v>
      </c>
      <c r="C11" s="93" t="s">
        <v>137</v>
      </c>
      <c r="D11" s="94" t="s">
        <v>227</v>
      </c>
      <c r="E11" s="92" t="s">
        <v>228</v>
      </c>
      <c r="F11" s="92" t="s">
        <v>229</v>
      </c>
      <c r="G11" s="95" t="s">
        <v>259</v>
      </c>
    </row>
    <row r="12" spans="1:10" s="11" customFormat="1" ht="12" customHeight="1">
      <c r="A12" s="91" t="s">
        <v>230</v>
      </c>
      <c r="B12" s="92" t="s">
        <v>231</v>
      </c>
      <c r="C12" s="93" t="s">
        <v>232</v>
      </c>
      <c r="D12" s="94" t="s">
        <v>233</v>
      </c>
      <c r="E12" s="92" t="s">
        <v>234</v>
      </c>
      <c r="F12" s="92" t="s">
        <v>235</v>
      </c>
      <c r="G12" s="95" t="s">
        <v>39</v>
      </c>
    </row>
    <row r="13" spans="1:10" s="11" customFormat="1" ht="12" customHeight="1">
      <c r="A13" s="91"/>
      <c r="B13" s="92"/>
      <c r="C13" s="93"/>
      <c r="D13" s="94" t="s">
        <v>236</v>
      </c>
      <c r="E13" s="92" t="s">
        <v>39</v>
      </c>
      <c r="F13" s="92" t="s">
        <v>237</v>
      </c>
      <c r="G13" s="95" t="s">
        <v>263</v>
      </c>
    </row>
    <row r="14" spans="1:10" s="11" customFormat="1" ht="12" customHeight="1">
      <c r="A14" s="91"/>
      <c r="B14" s="92"/>
      <c r="C14" s="93"/>
      <c r="D14" s="96" t="s">
        <v>238</v>
      </c>
      <c r="E14" s="97" t="s">
        <v>239</v>
      </c>
      <c r="F14" s="92"/>
      <c r="G14" s="95"/>
    </row>
    <row r="15" spans="1:10" s="11" customFormat="1" ht="12" customHeight="1">
      <c r="A15" s="91"/>
      <c r="B15" s="92"/>
      <c r="C15" s="93"/>
      <c r="D15" s="98" t="s">
        <v>240</v>
      </c>
      <c r="E15" s="233" t="s">
        <v>262</v>
      </c>
      <c r="F15" s="92"/>
      <c r="G15" s="95"/>
    </row>
    <row r="16" spans="1:10" s="11" customFormat="1" ht="38.1" customHeight="1">
      <c r="A16" s="99"/>
      <c r="B16" s="97"/>
      <c r="C16" s="100"/>
      <c r="D16" s="101" t="s">
        <v>332</v>
      </c>
      <c r="E16" s="234"/>
      <c r="F16" s="97"/>
      <c r="G16" s="102"/>
    </row>
    <row r="17" spans="1:11" s="11" customFormat="1" ht="12" customHeight="1" thickBot="1">
      <c r="A17" s="103" t="s">
        <v>241</v>
      </c>
      <c r="B17" s="104" t="s">
        <v>242</v>
      </c>
      <c r="C17" s="105" t="s">
        <v>243</v>
      </c>
      <c r="D17" s="104" t="s">
        <v>244</v>
      </c>
      <c r="E17" s="104" t="s">
        <v>245</v>
      </c>
      <c r="F17" s="104" t="s">
        <v>246</v>
      </c>
      <c r="G17" s="106" t="s">
        <v>311</v>
      </c>
    </row>
    <row r="18" spans="1:11" s="13" customFormat="1" ht="135.94999999999999" customHeight="1">
      <c r="A18" s="126" t="s">
        <v>0</v>
      </c>
      <c r="B18" s="127" t="s">
        <v>247</v>
      </c>
      <c r="C18" s="127" t="s">
        <v>336</v>
      </c>
      <c r="D18" s="128">
        <v>33</v>
      </c>
      <c r="E18" s="168"/>
      <c r="F18" s="129">
        <v>24</v>
      </c>
      <c r="G18" s="130">
        <f>D18*E18*F18</f>
        <v>0</v>
      </c>
      <c r="J18" s="107"/>
    </row>
    <row r="19" spans="1:11" s="13" customFormat="1" ht="135.94999999999999" customHeight="1">
      <c r="A19" s="131" t="s">
        <v>1</v>
      </c>
      <c r="B19" s="132" t="s">
        <v>248</v>
      </c>
      <c r="C19" s="133" t="s">
        <v>337</v>
      </c>
      <c r="D19" s="134">
        <v>17</v>
      </c>
      <c r="E19" s="169"/>
      <c r="F19" s="135">
        <v>24</v>
      </c>
      <c r="G19" s="136">
        <f>D19*E19*F19</f>
        <v>0</v>
      </c>
      <c r="J19" s="108"/>
    </row>
    <row r="20" spans="1:11" s="13" customFormat="1" ht="51.95" customHeight="1">
      <c r="A20" s="131" t="s">
        <v>2</v>
      </c>
      <c r="B20" s="133" t="s">
        <v>341</v>
      </c>
      <c r="C20" s="133" t="s">
        <v>249</v>
      </c>
      <c r="D20" s="134">
        <v>60</v>
      </c>
      <c r="E20" s="169"/>
      <c r="F20" s="135">
        <v>24</v>
      </c>
      <c r="G20" s="136">
        <f>D20*E20*F20</f>
        <v>0</v>
      </c>
      <c r="J20" s="108"/>
    </row>
    <row r="21" spans="1:11" s="13" customFormat="1" ht="51.95" customHeight="1">
      <c r="A21" s="131" t="s">
        <v>3</v>
      </c>
      <c r="B21" s="133" t="s">
        <v>341</v>
      </c>
      <c r="C21" s="133" t="s">
        <v>250</v>
      </c>
      <c r="D21" s="137">
        <v>2</v>
      </c>
      <c r="E21" s="169"/>
      <c r="F21" s="135">
        <v>24</v>
      </c>
      <c r="G21" s="136">
        <f>D21*E21*F21</f>
        <v>0</v>
      </c>
      <c r="J21" s="108"/>
    </row>
    <row r="22" spans="1:11" s="13" customFormat="1" ht="33.950000000000003" customHeight="1">
      <c r="A22" s="131" t="s">
        <v>4</v>
      </c>
      <c r="B22" s="133" t="s">
        <v>251</v>
      </c>
      <c r="C22" s="133" t="s">
        <v>252</v>
      </c>
      <c r="D22" s="137">
        <v>10</v>
      </c>
      <c r="E22" s="169"/>
      <c r="F22" s="135"/>
      <c r="G22" s="136">
        <f>D22*E22</f>
        <v>0</v>
      </c>
      <c r="J22" s="108"/>
    </row>
    <row r="23" spans="1:11" s="13" customFormat="1" ht="33.950000000000003" customHeight="1" thickBot="1">
      <c r="A23" s="131" t="s">
        <v>122</v>
      </c>
      <c r="B23" s="133" t="s">
        <v>253</v>
      </c>
      <c r="C23" s="133" t="s">
        <v>254</v>
      </c>
      <c r="D23" s="137">
        <v>40</v>
      </c>
      <c r="E23" s="170"/>
      <c r="F23" s="138"/>
      <c r="G23" s="136">
        <f>D23*E23</f>
        <v>0</v>
      </c>
      <c r="J23" s="108"/>
    </row>
    <row r="24" spans="1:11" s="13" customFormat="1" ht="21.95" customHeight="1">
      <c r="A24" s="235" t="s">
        <v>40</v>
      </c>
      <c r="B24" s="236"/>
      <c r="C24" s="236"/>
      <c r="D24" s="139"/>
      <c r="E24" s="139"/>
      <c r="F24" s="140"/>
      <c r="G24" s="130">
        <f>(G18+G19+G20+G21+G22+G23)*0.25</f>
        <v>0</v>
      </c>
    </row>
    <row r="25" spans="1:11" s="13" customFormat="1" ht="29.25" customHeight="1" thickBot="1">
      <c r="A25" s="237" t="s">
        <v>338</v>
      </c>
      <c r="B25" s="238"/>
      <c r="C25" s="238"/>
      <c r="D25" s="141">
        <v>50</v>
      </c>
      <c r="E25" s="141"/>
      <c r="F25" s="142">
        <v>24</v>
      </c>
      <c r="G25" s="143">
        <f>D25*E25*F25</f>
        <v>0</v>
      </c>
      <c r="J25" s="35"/>
      <c r="K25" s="15"/>
    </row>
    <row r="26" spans="1:11" s="13" customFormat="1" ht="21.95" customHeight="1" thickBot="1">
      <c r="A26" s="239" t="s">
        <v>255</v>
      </c>
      <c r="B26" s="240"/>
      <c r="C26" s="240"/>
      <c r="D26" s="144"/>
      <c r="E26" s="145"/>
      <c r="F26" s="146"/>
      <c r="G26" s="147">
        <f>G18+G19+G20+G21+G22+G23</f>
        <v>0</v>
      </c>
      <c r="J26" s="38"/>
      <c r="K26" s="15"/>
    </row>
    <row r="27" spans="1:11" s="13" customFormat="1" ht="36.75" customHeight="1" thickBot="1">
      <c r="A27" s="241" t="s">
        <v>256</v>
      </c>
      <c r="B27" s="242"/>
      <c r="C27" s="242"/>
      <c r="D27" s="148"/>
      <c r="E27" s="149"/>
      <c r="F27" s="150"/>
      <c r="G27" s="143">
        <f>G24+G26</f>
        <v>0</v>
      </c>
      <c r="J27" s="35"/>
      <c r="K27" s="15"/>
    </row>
    <row r="28" spans="1:11" ht="9.9499999999999993" customHeight="1"/>
    <row r="29" spans="1:11" s="11" customFormat="1" ht="14.1" customHeight="1">
      <c r="A29" s="243" t="s">
        <v>257</v>
      </c>
      <c r="B29" s="243"/>
      <c r="C29" s="243"/>
      <c r="D29" s="243"/>
      <c r="E29" s="243"/>
      <c r="F29" s="243"/>
    </row>
    <row r="30" spans="1:11" s="109" customFormat="1" ht="12.75" customHeight="1">
      <c r="A30" s="244" t="s">
        <v>258</v>
      </c>
      <c r="B30" s="244"/>
      <c r="C30" s="244"/>
      <c r="D30" s="244"/>
      <c r="E30" s="244"/>
      <c r="F30" s="244"/>
      <c r="G30" s="244"/>
    </row>
    <row r="31" spans="1:11" s="109" customFormat="1" ht="12.75" customHeight="1">
      <c r="A31" s="244" t="s">
        <v>260</v>
      </c>
      <c r="B31" s="244"/>
      <c r="C31" s="244"/>
      <c r="D31" s="244"/>
      <c r="E31" s="244"/>
      <c r="F31" s="244"/>
      <c r="G31" s="244"/>
    </row>
    <row r="32" spans="1:11" s="109" customFormat="1" ht="12.75" customHeight="1">
      <c r="A32" s="244" t="s">
        <v>261</v>
      </c>
      <c r="B32" s="244"/>
      <c r="C32" s="244"/>
      <c r="D32" s="244"/>
      <c r="E32" s="244"/>
      <c r="F32" s="244"/>
      <c r="G32" s="244"/>
    </row>
    <row r="33" spans="1:10" ht="8.1" customHeight="1"/>
    <row r="34" spans="1:10" ht="8.1" customHeight="1"/>
    <row r="35" spans="1:10" ht="8.1" customHeight="1"/>
    <row r="36" spans="1:10" ht="15.95" customHeight="1">
      <c r="A36" s="245">
        <f>'Ponudbeni list'!C22</f>
        <v>0</v>
      </c>
      <c r="B36" s="245"/>
      <c r="C36" s="245"/>
      <c r="D36" s="9"/>
      <c r="E36" s="246" t="s">
        <v>37</v>
      </c>
      <c r="F36" s="246"/>
      <c r="G36" s="246"/>
    </row>
    <row r="37" spans="1:10" ht="9.9499999999999993" customHeight="1">
      <c r="A37" s="250" t="s">
        <v>36</v>
      </c>
      <c r="B37" s="250"/>
      <c r="C37" s="250"/>
      <c r="E37" s="224"/>
      <c r="F37" s="224"/>
      <c r="G37" s="224"/>
    </row>
    <row r="38" spans="1:10" ht="14.25">
      <c r="E38" s="251">
        <f>'Ponudbeni list'!C27</f>
        <v>0</v>
      </c>
      <c r="F38" s="252"/>
      <c r="G38" s="252"/>
      <c r="J38" s="110"/>
    </row>
    <row r="39" spans="1:10" ht="9.9499999999999993" customHeight="1">
      <c r="E39" s="250" t="s">
        <v>38</v>
      </c>
      <c r="F39" s="250"/>
      <c r="G39" s="250"/>
      <c r="J39" s="110"/>
    </row>
    <row r="40" spans="1:10">
      <c r="E40" s="247"/>
      <c r="F40" s="247"/>
      <c r="G40" s="247"/>
      <c r="J40" s="110"/>
    </row>
    <row r="41" spans="1:10">
      <c r="E41" s="247"/>
      <c r="F41" s="247"/>
      <c r="G41" s="247"/>
      <c r="J41" s="110"/>
    </row>
    <row r="42" spans="1:10">
      <c r="E42" s="247"/>
      <c r="F42" s="247"/>
      <c r="G42" s="247"/>
      <c r="J42" s="110"/>
    </row>
    <row r="43" spans="1:10">
      <c r="D43" s="14" t="s">
        <v>41</v>
      </c>
      <c r="E43" s="248"/>
      <c r="F43" s="248"/>
      <c r="G43" s="248"/>
    </row>
    <row r="44" spans="1:10" ht="9.9499999999999993" customHeight="1">
      <c r="E44" s="249" t="s">
        <v>97</v>
      </c>
      <c r="F44" s="249"/>
      <c r="G44" s="249"/>
    </row>
  </sheetData>
  <mergeCells count="35">
    <mergeCell ref="E42:G42"/>
    <mergeCell ref="E43:G43"/>
    <mergeCell ref="E44:G44"/>
    <mergeCell ref="A32:G32"/>
    <mergeCell ref="A37:C37"/>
    <mergeCell ref="E37:G37"/>
    <mergeCell ref="E38:G38"/>
    <mergeCell ref="E39:G39"/>
    <mergeCell ref="E40:G40"/>
    <mergeCell ref="E41:G41"/>
    <mergeCell ref="A27:C27"/>
    <mergeCell ref="A29:F29"/>
    <mergeCell ref="A30:G30"/>
    <mergeCell ref="A31:G31"/>
    <mergeCell ref="A36:C36"/>
    <mergeCell ref="E36:G36"/>
    <mergeCell ref="A9:G9"/>
    <mergeCell ref="E15:E16"/>
    <mergeCell ref="A24:C24"/>
    <mergeCell ref="A25:C25"/>
    <mergeCell ref="A26:C26"/>
    <mergeCell ref="A8:B8"/>
    <mergeCell ref="D8:G8"/>
    <mergeCell ref="A1:G1"/>
    <mergeCell ref="J1:J3"/>
    <mergeCell ref="A2:B2"/>
    <mergeCell ref="A3:B3"/>
    <mergeCell ref="C3:G3"/>
    <mergeCell ref="A4:B4"/>
    <mergeCell ref="C4:G4"/>
    <mergeCell ref="A5:B5"/>
    <mergeCell ref="C5:G5"/>
    <mergeCell ref="A6:B6"/>
    <mergeCell ref="A7:B7"/>
    <mergeCell ref="C7:G7"/>
  </mergeCells>
  <pageMargins left="0.59055118110236227" right="0.19685039370078741" top="0.70866141732283472" bottom="0.39370078740157483" header="0.35433070866141736"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61"/>
  <sheetViews>
    <sheetView zoomScaleNormal="100" workbookViewId="0">
      <selection activeCell="J3" sqref="J3"/>
    </sheetView>
  </sheetViews>
  <sheetFormatPr defaultRowHeight="12.75" customHeight="1"/>
  <cols>
    <col min="1" max="1" width="6.7109375" style="113" customWidth="1"/>
    <col min="2" max="2" width="15.28515625" style="112" customWidth="1"/>
    <col min="3" max="3" width="25.85546875" style="7" customWidth="1"/>
    <col min="4" max="4" width="7.7109375" style="112" customWidth="1"/>
    <col min="5" max="5" width="29.140625" style="112" customWidth="1"/>
    <col min="6" max="7" width="1.140625" style="112" customWidth="1"/>
    <col min="8" max="10" width="9.140625" style="112"/>
    <col min="11" max="11" width="9.140625" style="112" customWidth="1"/>
    <col min="12" max="16384" width="9.140625" style="112"/>
  </cols>
  <sheetData>
    <row r="1" spans="1:11" s="34" customFormat="1" ht="36" customHeight="1" thickTop="1" thickBot="1">
      <c r="A1" s="254" t="s">
        <v>310</v>
      </c>
      <c r="B1" s="254"/>
      <c r="C1" s="254"/>
      <c r="D1" s="254"/>
      <c r="E1" s="254"/>
      <c r="F1" s="254"/>
      <c r="G1" s="254"/>
      <c r="K1" s="111"/>
    </row>
    <row r="2" spans="1:11" ht="30" customHeight="1" thickTop="1">
      <c r="A2" s="255" t="s">
        <v>33</v>
      </c>
      <c r="B2" s="255"/>
      <c r="C2" s="256">
        <f>'Ponudbeni list'!C8</f>
        <v>0</v>
      </c>
      <c r="D2" s="256"/>
      <c r="E2" s="256"/>
      <c r="F2" s="256"/>
      <c r="G2" s="256"/>
    </row>
    <row r="3" spans="1:11" ht="30" customHeight="1">
      <c r="A3" s="255" t="s">
        <v>34</v>
      </c>
      <c r="B3" s="255"/>
      <c r="C3" s="223">
        <f>'Ponudbeni list'!C9</f>
        <v>0</v>
      </c>
      <c r="D3" s="223"/>
      <c r="E3" s="223"/>
      <c r="F3" s="223"/>
      <c r="G3" s="223"/>
    </row>
    <row r="4" spans="1:11" ht="30" customHeight="1">
      <c r="A4" s="255" t="s">
        <v>35</v>
      </c>
      <c r="B4" s="255"/>
      <c r="C4" s="223">
        <f>'Ponudbeni list'!C10</f>
        <v>0</v>
      </c>
      <c r="D4" s="223"/>
      <c r="E4" s="223"/>
      <c r="F4" s="223"/>
      <c r="G4" s="223"/>
    </row>
    <row r="5" spans="1:11" ht="11.1" customHeight="1">
      <c r="C5" s="9"/>
      <c r="E5" s="273"/>
      <c r="F5" s="273"/>
      <c r="G5" s="273"/>
    </row>
    <row r="6" spans="1:11" ht="11.1" customHeight="1">
      <c r="E6" s="274"/>
      <c r="F6" s="274"/>
      <c r="G6" s="274"/>
    </row>
    <row r="7" spans="1:11" ht="22.5" customHeight="1">
      <c r="A7" s="257" t="s">
        <v>98</v>
      </c>
      <c r="B7" s="258"/>
      <c r="C7" s="258"/>
      <c r="D7" s="258"/>
      <c r="E7" s="258"/>
      <c r="F7" s="258"/>
      <c r="G7" s="258"/>
    </row>
    <row r="8" spans="1:11" ht="8.1" customHeight="1">
      <c r="A8" s="78"/>
      <c r="B8" s="34"/>
      <c r="C8" s="29"/>
      <c r="D8" s="34"/>
      <c r="E8" s="275"/>
      <c r="F8" s="275"/>
      <c r="G8" s="275"/>
    </row>
    <row r="9" spans="1:11" ht="15.95" customHeight="1">
      <c r="A9" s="186" t="s">
        <v>99</v>
      </c>
      <c r="B9" s="186"/>
      <c r="C9" s="186"/>
      <c r="D9" s="186"/>
      <c r="E9" s="186"/>
      <c r="F9" s="186"/>
      <c r="G9" s="186"/>
    </row>
    <row r="10" spans="1:11" ht="5.0999999999999996" customHeight="1">
      <c r="E10" s="274"/>
      <c r="F10" s="274"/>
      <c r="G10" s="274"/>
    </row>
    <row r="11" spans="1:11" ht="32.1" customHeight="1">
      <c r="A11" s="253" t="str">
        <f>'Ponudbeni list'!C5</f>
        <v>Nabava telekomunikacijskih usluga – mobilna mreža, za IVKOM d.d., Ivanec</v>
      </c>
      <c r="B11" s="253"/>
      <c r="C11" s="253"/>
      <c r="D11" s="253"/>
      <c r="E11" s="253"/>
      <c r="F11" s="253"/>
      <c r="G11" s="253"/>
    </row>
    <row r="12" spans="1:11" ht="20.100000000000001" customHeight="1">
      <c r="A12" s="253" t="str">
        <f>'Ponudbeni list'!C6</f>
        <v>JN–57–24</v>
      </c>
      <c r="B12" s="253"/>
      <c r="C12" s="253"/>
      <c r="D12" s="253"/>
      <c r="E12" s="253"/>
      <c r="F12" s="253"/>
      <c r="G12" s="253"/>
    </row>
    <row r="13" spans="1:11" ht="11.1" customHeight="1">
      <c r="A13" s="269"/>
      <c r="B13" s="269"/>
      <c r="C13" s="269"/>
      <c r="D13" s="269"/>
      <c r="E13" s="269"/>
      <c r="F13" s="269"/>
      <c r="G13" s="269"/>
    </row>
    <row r="14" spans="1:11" ht="11.1" customHeight="1">
      <c r="A14" s="269"/>
      <c r="B14" s="269"/>
      <c r="C14" s="269"/>
      <c r="D14" s="269"/>
      <c r="E14" s="269"/>
      <c r="F14" s="269"/>
      <c r="G14" s="269"/>
    </row>
    <row r="15" spans="1:11" ht="15.95" customHeight="1">
      <c r="A15" s="114" t="s">
        <v>100</v>
      </c>
      <c r="B15" s="262" t="s">
        <v>264</v>
      </c>
      <c r="C15" s="263"/>
      <c r="D15" s="263"/>
      <c r="E15" s="264"/>
      <c r="F15" s="268"/>
      <c r="G15" s="268"/>
    </row>
    <row r="16" spans="1:11" ht="15.95" customHeight="1">
      <c r="A16" s="116" t="s">
        <v>101</v>
      </c>
      <c r="B16" s="265"/>
      <c r="C16" s="266"/>
      <c r="D16" s="266"/>
      <c r="E16" s="267"/>
      <c r="F16" s="115"/>
      <c r="G16" s="115"/>
    </row>
    <row r="17" spans="1:7" ht="21.95" customHeight="1">
      <c r="A17" s="125" t="s">
        <v>0</v>
      </c>
      <c r="B17" s="259" t="s">
        <v>265</v>
      </c>
      <c r="C17" s="260"/>
      <c r="D17" s="260"/>
      <c r="E17" s="261"/>
      <c r="F17" s="117"/>
      <c r="G17" s="117"/>
    </row>
    <row r="18" spans="1:7" ht="21.95" customHeight="1">
      <c r="A18" s="125" t="s">
        <v>1</v>
      </c>
      <c r="B18" s="259" t="s">
        <v>266</v>
      </c>
      <c r="C18" s="260"/>
      <c r="D18" s="260"/>
      <c r="E18" s="261"/>
      <c r="F18" s="117"/>
      <c r="G18" s="117"/>
    </row>
    <row r="19" spans="1:7" ht="21.95" customHeight="1">
      <c r="A19" s="125" t="s">
        <v>2</v>
      </c>
      <c r="B19" s="259" t="s">
        <v>267</v>
      </c>
      <c r="C19" s="260"/>
      <c r="D19" s="260"/>
      <c r="E19" s="261"/>
      <c r="F19" s="117"/>
      <c r="G19" s="117"/>
    </row>
    <row r="20" spans="1:7" ht="21.95" customHeight="1">
      <c r="A20" s="125" t="s">
        <v>3</v>
      </c>
      <c r="B20" s="259" t="s">
        <v>268</v>
      </c>
      <c r="C20" s="260"/>
      <c r="D20" s="260"/>
      <c r="E20" s="261"/>
      <c r="F20" s="117"/>
      <c r="G20" s="117"/>
    </row>
    <row r="21" spans="1:7" ht="27.95" customHeight="1">
      <c r="A21" s="125" t="s">
        <v>4</v>
      </c>
      <c r="B21" s="259" t="s">
        <v>269</v>
      </c>
      <c r="C21" s="260"/>
      <c r="D21" s="260"/>
      <c r="E21" s="261"/>
      <c r="F21" s="117"/>
      <c r="G21" s="117"/>
    </row>
    <row r="22" spans="1:7" ht="27.95" customHeight="1">
      <c r="A22" s="125" t="s">
        <v>122</v>
      </c>
      <c r="B22" s="259" t="s">
        <v>270</v>
      </c>
      <c r="C22" s="260"/>
      <c r="D22" s="260"/>
      <c r="E22" s="261"/>
      <c r="F22" s="117"/>
      <c r="G22" s="117"/>
    </row>
    <row r="23" spans="1:7" ht="44.1" customHeight="1">
      <c r="A23" s="125" t="s">
        <v>126</v>
      </c>
      <c r="B23" s="259" t="s">
        <v>271</v>
      </c>
      <c r="C23" s="260"/>
      <c r="D23" s="260"/>
      <c r="E23" s="261"/>
      <c r="F23" s="117"/>
      <c r="G23" s="117"/>
    </row>
    <row r="24" spans="1:7" ht="44.1" customHeight="1">
      <c r="A24" s="125" t="s">
        <v>127</v>
      </c>
      <c r="B24" s="259" t="s">
        <v>272</v>
      </c>
      <c r="C24" s="260"/>
      <c r="D24" s="260"/>
      <c r="E24" s="261"/>
      <c r="F24" s="117"/>
      <c r="G24" s="117"/>
    </row>
    <row r="25" spans="1:7" ht="21.95" customHeight="1">
      <c r="A25" s="125" t="s">
        <v>162</v>
      </c>
      <c r="B25" s="259" t="s">
        <v>273</v>
      </c>
      <c r="C25" s="260"/>
      <c r="D25" s="260"/>
      <c r="E25" s="261"/>
      <c r="F25" s="117"/>
      <c r="G25" s="117"/>
    </row>
    <row r="26" spans="1:7" ht="21.95" customHeight="1">
      <c r="A26" s="125" t="s">
        <v>163</v>
      </c>
      <c r="B26" s="259" t="s">
        <v>274</v>
      </c>
      <c r="C26" s="260"/>
      <c r="D26" s="260"/>
      <c r="E26" s="261"/>
      <c r="F26" s="117"/>
      <c r="G26" s="117"/>
    </row>
    <row r="27" spans="1:7" ht="27.95" customHeight="1">
      <c r="A27" s="125" t="s">
        <v>275</v>
      </c>
      <c r="B27" s="259" t="s">
        <v>276</v>
      </c>
      <c r="C27" s="260"/>
      <c r="D27" s="260"/>
      <c r="E27" s="261"/>
      <c r="F27" s="117"/>
      <c r="G27" s="117"/>
    </row>
    <row r="28" spans="1:7" ht="27.95" customHeight="1">
      <c r="A28" s="125" t="s">
        <v>277</v>
      </c>
      <c r="B28" s="259" t="s">
        <v>278</v>
      </c>
      <c r="C28" s="260"/>
      <c r="D28" s="260"/>
      <c r="E28" s="261"/>
      <c r="F28" s="117"/>
      <c r="G28" s="117"/>
    </row>
    <row r="29" spans="1:7" ht="44.1" customHeight="1">
      <c r="A29" s="125" t="s">
        <v>279</v>
      </c>
      <c r="B29" s="259" t="s">
        <v>280</v>
      </c>
      <c r="C29" s="260"/>
      <c r="D29" s="260"/>
      <c r="E29" s="261"/>
      <c r="F29" s="117"/>
      <c r="G29" s="117"/>
    </row>
    <row r="30" spans="1:7" s="34" customFormat="1" ht="27.95" customHeight="1">
      <c r="A30" s="125" t="s">
        <v>281</v>
      </c>
      <c r="B30" s="259" t="s">
        <v>333</v>
      </c>
      <c r="C30" s="260"/>
      <c r="D30" s="260"/>
      <c r="E30" s="261"/>
      <c r="F30" s="78"/>
      <c r="G30" s="78"/>
    </row>
    <row r="31" spans="1:7" ht="27.95" customHeight="1">
      <c r="A31" s="125" t="s">
        <v>282</v>
      </c>
      <c r="B31" s="259" t="s">
        <v>283</v>
      </c>
      <c r="C31" s="260"/>
      <c r="D31" s="260"/>
      <c r="E31" s="261"/>
      <c r="F31" s="117"/>
      <c r="G31" s="117"/>
    </row>
    <row r="32" spans="1:7" ht="21.95" customHeight="1">
      <c r="A32" s="125" t="s">
        <v>284</v>
      </c>
      <c r="B32" s="259" t="s">
        <v>285</v>
      </c>
      <c r="C32" s="260"/>
      <c r="D32" s="260"/>
      <c r="E32" s="261"/>
      <c r="F32" s="117"/>
      <c r="G32" s="117"/>
    </row>
    <row r="33" spans="1:7" ht="21.95" customHeight="1">
      <c r="A33" s="125" t="s">
        <v>286</v>
      </c>
      <c r="B33" s="259" t="s">
        <v>287</v>
      </c>
      <c r="C33" s="260"/>
      <c r="D33" s="260"/>
      <c r="E33" s="261"/>
      <c r="F33" s="117"/>
      <c r="G33" s="117"/>
    </row>
    <row r="34" spans="1:7" ht="27.95" customHeight="1">
      <c r="A34" s="125" t="s">
        <v>288</v>
      </c>
      <c r="B34" s="259" t="s">
        <v>289</v>
      </c>
      <c r="C34" s="260"/>
      <c r="D34" s="260"/>
      <c r="E34" s="261"/>
      <c r="F34" s="117"/>
      <c r="G34" s="117"/>
    </row>
    <row r="35" spans="1:7" ht="21.95" customHeight="1">
      <c r="A35" s="125" t="s">
        <v>290</v>
      </c>
      <c r="B35" s="259" t="s">
        <v>291</v>
      </c>
      <c r="C35" s="260"/>
      <c r="D35" s="260"/>
      <c r="E35" s="261"/>
      <c r="F35" s="117"/>
      <c r="G35" s="117"/>
    </row>
    <row r="36" spans="1:7" ht="21.95" customHeight="1">
      <c r="A36" s="125" t="s">
        <v>292</v>
      </c>
      <c r="B36" s="259" t="s">
        <v>334</v>
      </c>
      <c r="C36" s="260"/>
      <c r="D36" s="260"/>
      <c r="E36" s="261"/>
      <c r="F36" s="117"/>
      <c r="G36" s="117"/>
    </row>
    <row r="37" spans="1:7" ht="21.95" customHeight="1">
      <c r="A37" s="125" t="s">
        <v>293</v>
      </c>
      <c r="B37" s="259" t="s">
        <v>294</v>
      </c>
      <c r="C37" s="260"/>
      <c r="D37" s="260"/>
      <c r="E37" s="261"/>
      <c r="F37" s="117"/>
      <c r="G37" s="117"/>
    </row>
    <row r="38" spans="1:7" ht="21.95" customHeight="1">
      <c r="A38" s="125" t="s">
        <v>295</v>
      </c>
      <c r="B38" s="259" t="s">
        <v>296</v>
      </c>
      <c r="C38" s="260"/>
      <c r="D38" s="260"/>
      <c r="E38" s="261"/>
      <c r="F38" s="117"/>
      <c r="G38" s="117"/>
    </row>
    <row r="39" spans="1:7" ht="21.95" customHeight="1">
      <c r="A39" s="125" t="s">
        <v>297</v>
      </c>
      <c r="B39" s="259" t="s">
        <v>298</v>
      </c>
      <c r="C39" s="260"/>
      <c r="D39" s="260"/>
      <c r="E39" s="261"/>
      <c r="F39" s="117"/>
      <c r="G39" s="117"/>
    </row>
    <row r="40" spans="1:7" ht="27.95" customHeight="1">
      <c r="A40" s="125" t="s">
        <v>299</v>
      </c>
      <c r="B40" s="259" t="s">
        <v>300</v>
      </c>
      <c r="C40" s="260"/>
      <c r="D40" s="260"/>
      <c r="E40" s="261"/>
      <c r="F40" s="117"/>
      <c r="G40" s="117"/>
    </row>
    <row r="41" spans="1:7" ht="21.95" customHeight="1">
      <c r="A41" s="125" t="s">
        <v>301</v>
      </c>
      <c r="B41" s="259" t="s">
        <v>302</v>
      </c>
      <c r="C41" s="260"/>
      <c r="D41" s="260"/>
      <c r="E41" s="261"/>
      <c r="F41" s="117"/>
      <c r="G41" s="117"/>
    </row>
    <row r="42" spans="1:7" ht="27.95" customHeight="1">
      <c r="A42" s="125" t="s">
        <v>303</v>
      </c>
      <c r="B42" s="259" t="s">
        <v>304</v>
      </c>
      <c r="C42" s="260"/>
      <c r="D42" s="260"/>
      <c r="E42" s="261"/>
      <c r="F42" s="117"/>
      <c r="G42" s="117"/>
    </row>
    <row r="43" spans="1:7" ht="27.95" customHeight="1">
      <c r="A43" s="125" t="s">
        <v>305</v>
      </c>
      <c r="B43" s="259" t="s">
        <v>306</v>
      </c>
      <c r="C43" s="260"/>
      <c r="D43" s="260"/>
      <c r="E43" s="261"/>
      <c r="F43" s="117"/>
      <c r="G43" s="117"/>
    </row>
    <row r="44" spans="1:7" ht="27.95" customHeight="1">
      <c r="A44" s="125" t="s">
        <v>307</v>
      </c>
      <c r="B44" s="259" t="s">
        <v>308</v>
      </c>
      <c r="C44" s="260"/>
      <c r="D44" s="260"/>
      <c r="E44" s="261"/>
      <c r="F44" s="117"/>
      <c r="G44" s="117"/>
    </row>
    <row r="45" spans="1:7" ht="12" customHeight="1">
      <c r="A45" s="117"/>
      <c r="B45" s="9"/>
      <c r="C45" s="9"/>
      <c r="D45" s="9"/>
      <c r="E45" s="9"/>
      <c r="F45" s="9"/>
      <c r="G45" s="9"/>
    </row>
    <row r="46" spans="1:7" ht="15.95" customHeight="1">
      <c r="A46" s="278" t="s">
        <v>102</v>
      </c>
      <c r="B46" s="278"/>
      <c r="C46" s="9"/>
      <c r="D46" s="9"/>
      <c r="E46" s="9"/>
      <c r="F46" s="9"/>
      <c r="G46" s="9"/>
    </row>
    <row r="47" spans="1:7" ht="5.0999999999999996" customHeight="1">
      <c r="A47" s="279"/>
      <c r="B47" s="279"/>
      <c r="C47" s="279"/>
      <c r="D47" s="279"/>
      <c r="E47" s="279"/>
      <c r="F47" s="279"/>
      <c r="G47" s="279"/>
    </row>
    <row r="48" spans="1:7" ht="14.1" customHeight="1">
      <c r="A48" s="280" t="s">
        <v>309</v>
      </c>
      <c r="B48" s="280"/>
      <c r="C48" s="280"/>
      <c r="D48" s="280"/>
      <c r="E48" s="280"/>
      <c r="F48" s="280"/>
      <c r="G48" s="280"/>
    </row>
    <row r="49" spans="1:7" ht="9.9499999999999993" customHeight="1">
      <c r="A49" s="117"/>
      <c r="B49" s="9"/>
      <c r="C49" s="9"/>
      <c r="D49" s="9"/>
      <c r="E49" s="9"/>
      <c r="F49" s="9"/>
      <c r="G49" s="9"/>
    </row>
    <row r="50" spans="1:7" ht="9.9499999999999993" customHeight="1">
      <c r="C50" s="9"/>
    </row>
    <row r="51" spans="1:7" ht="9.9499999999999993" customHeight="1">
      <c r="C51" s="9"/>
    </row>
    <row r="52" spans="1:7" ht="15.95" customHeight="1">
      <c r="A52" s="271">
        <f>'Ponudbeni list'!C22</f>
        <v>0</v>
      </c>
      <c r="B52" s="271"/>
      <c r="C52" s="9"/>
      <c r="D52" s="269" t="s">
        <v>37</v>
      </c>
      <c r="E52" s="269"/>
      <c r="F52" s="269"/>
      <c r="G52" s="269"/>
    </row>
    <row r="53" spans="1:7" ht="9.9499999999999993" customHeight="1">
      <c r="A53" s="270" t="s">
        <v>36</v>
      </c>
      <c r="B53" s="270"/>
      <c r="C53" s="9"/>
      <c r="D53" s="269"/>
      <c r="E53" s="269"/>
      <c r="F53" s="269"/>
      <c r="G53" s="269"/>
    </row>
    <row r="54" spans="1:7" ht="15.95" customHeight="1">
      <c r="B54" s="113"/>
      <c r="C54" s="9"/>
      <c r="D54" s="276">
        <f>'Ponudbeni list'!C27</f>
        <v>0</v>
      </c>
      <c r="E54" s="276"/>
      <c r="F54" s="276"/>
      <c r="G54" s="276"/>
    </row>
    <row r="55" spans="1:7" ht="9.9499999999999993" customHeight="1">
      <c r="B55" s="113"/>
      <c r="C55" s="9"/>
      <c r="D55" s="270" t="s">
        <v>38</v>
      </c>
      <c r="E55" s="270"/>
      <c r="F55" s="270"/>
      <c r="G55" s="270"/>
    </row>
    <row r="56" spans="1:7" ht="14.1" customHeight="1">
      <c r="B56" s="113"/>
      <c r="C56" s="9"/>
      <c r="D56" s="272"/>
      <c r="E56" s="272"/>
      <c r="F56" s="272"/>
      <c r="G56" s="272"/>
    </row>
    <row r="57" spans="1:7" ht="14.1" customHeight="1">
      <c r="B57" s="113"/>
      <c r="C57" s="9"/>
      <c r="D57" s="272"/>
      <c r="E57" s="272"/>
      <c r="F57" s="272"/>
      <c r="G57" s="272"/>
    </row>
    <row r="58" spans="1:7" ht="14.1" customHeight="1">
      <c r="B58" s="113"/>
      <c r="C58" s="9"/>
      <c r="D58" s="269"/>
      <c r="E58" s="269"/>
      <c r="F58" s="269"/>
      <c r="G58" s="269"/>
    </row>
    <row r="59" spans="1:7" ht="14.1" customHeight="1">
      <c r="B59" s="113"/>
      <c r="C59" s="22" t="s">
        <v>103</v>
      </c>
      <c r="D59" s="277"/>
      <c r="E59" s="277"/>
      <c r="F59" s="277"/>
      <c r="G59" s="277"/>
    </row>
    <row r="60" spans="1:7" ht="9.9499999999999993" customHeight="1">
      <c r="B60" s="113"/>
      <c r="C60" s="22"/>
      <c r="D60" s="272" t="s">
        <v>97</v>
      </c>
      <c r="E60" s="272"/>
      <c r="F60" s="272"/>
      <c r="G60" s="272"/>
    </row>
    <row r="61" spans="1:7" ht="15.95" customHeight="1">
      <c r="B61" s="113"/>
      <c r="C61" s="9"/>
      <c r="D61" s="113"/>
      <c r="E61" s="113"/>
      <c r="F61" s="113"/>
      <c r="G61" s="113"/>
    </row>
  </sheetData>
  <mergeCells count="61">
    <mergeCell ref="D60:G60"/>
    <mergeCell ref="E5:G5"/>
    <mergeCell ref="E6:G6"/>
    <mergeCell ref="E8:G8"/>
    <mergeCell ref="E10:G10"/>
    <mergeCell ref="A13:G13"/>
    <mergeCell ref="A14:G14"/>
    <mergeCell ref="D54:G54"/>
    <mergeCell ref="D55:G55"/>
    <mergeCell ref="D56:G56"/>
    <mergeCell ref="D57:G57"/>
    <mergeCell ref="D58:G58"/>
    <mergeCell ref="D59:G59"/>
    <mergeCell ref="A46:B46"/>
    <mergeCell ref="A47:G47"/>
    <mergeCell ref="A48:G48"/>
    <mergeCell ref="D52:G52"/>
    <mergeCell ref="A53:B53"/>
    <mergeCell ref="D53:G53"/>
    <mergeCell ref="A52:B52"/>
    <mergeCell ref="B39:E39"/>
    <mergeCell ref="B40:E40"/>
    <mergeCell ref="B41:E41"/>
    <mergeCell ref="B42:E42"/>
    <mergeCell ref="B43:E43"/>
    <mergeCell ref="B44:E44"/>
    <mergeCell ref="B38:E38"/>
    <mergeCell ref="B27:E27"/>
    <mergeCell ref="B28:E28"/>
    <mergeCell ref="B29:E29"/>
    <mergeCell ref="B30:E30"/>
    <mergeCell ref="B31:E31"/>
    <mergeCell ref="B32:E32"/>
    <mergeCell ref="B33:E33"/>
    <mergeCell ref="B34:E34"/>
    <mergeCell ref="B35:E35"/>
    <mergeCell ref="B36:E36"/>
    <mergeCell ref="B37:E37"/>
    <mergeCell ref="B26:E26"/>
    <mergeCell ref="B15:E16"/>
    <mergeCell ref="F15:G15"/>
    <mergeCell ref="B17:E17"/>
    <mergeCell ref="B18:E18"/>
    <mergeCell ref="B19:E19"/>
    <mergeCell ref="B20:E20"/>
    <mergeCell ref="B21:E21"/>
    <mergeCell ref="B22:E22"/>
    <mergeCell ref="B23:E23"/>
    <mergeCell ref="B24:E24"/>
    <mergeCell ref="B25:E25"/>
    <mergeCell ref="A12:G12"/>
    <mergeCell ref="A1:G1"/>
    <mergeCell ref="A2:B2"/>
    <mergeCell ref="C2:G2"/>
    <mergeCell ref="A3:B3"/>
    <mergeCell ref="C3:G3"/>
    <mergeCell ref="A4:B4"/>
    <mergeCell ref="C4:G4"/>
    <mergeCell ref="A7:G7"/>
    <mergeCell ref="A9:G9"/>
    <mergeCell ref="A11:G11"/>
  </mergeCells>
  <pageMargins left="0.78740157480314965" right="0.59055118110236227" top="0.47244094488188981" bottom="0.31496062992125984"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2" customHeight="1" thickTop="1" thickBot="1">
      <c r="A1" s="290" t="s">
        <v>106</v>
      </c>
      <c r="B1" s="290"/>
      <c r="C1" s="290"/>
      <c r="D1" s="290"/>
      <c r="E1" s="290"/>
      <c r="F1" s="290"/>
    </row>
    <row r="2" spans="1:9" s="11" customFormat="1" ht="20.100000000000001" customHeight="1" thickTop="1">
      <c r="A2" s="23"/>
      <c r="B2" s="23"/>
      <c r="C2" s="23"/>
      <c r="D2" s="23"/>
      <c r="E2" s="23"/>
      <c r="F2" s="23"/>
    </row>
    <row r="3" spans="1:9" ht="30" customHeight="1">
      <c r="A3" s="10" t="s">
        <v>33</v>
      </c>
      <c r="B3" s="291">
        <f>'Ponudbeni list'!C8</f>
        <v>0</v>
      </c>
      <c r="C3" s="291"/>
      <c r="D3" s="291"/>
      <c r="E3" s="291"/>
      <c r="F3" s="291"/>
    </row>
    <row r="4" spans="1:9" ht="30" customHeight="1">
      <c r="A4" s="10" t="s">
        <v>34</v>
      </c>
      <c r="B4" s="291">
        <f>'Ponudbeni list'!C9</f>
        <v>0</v>
      </c>
      <c r="C4" s="291"/>
      <c r="D4" s="291"/>
      <c r="E4" s="291"/>
      <c r="F4" s="291"/>
    </row>
    <row r="5" spans="1:9" ht="30" customHeight="1">
      <c r="A5" s="10" t="s">
        <v>35</v>
      </c>
      <c r="B5" s="291">
        <f>'Ponudbeni list'!C10</f>
        <v>0</v>
      </c>
      <c r="C5" s="291"/>
      <c r="D5" s="291"/>
      <c r="E5" s="291"/>
      <c r="F5" s="291"/>
    </row>
    <row r="6" spans="1:9" ht="18" customHeight="1">
      <c r="A6" s="10"/>
      <c r="B6" s="24"/>
      <c r="C6" s="24"/>
      <c r="D6" s="24"/>
      <c r="E6" s="24"/>
      <c r="F6" s="24"/>
    </row>
    <row r="7" spans="1:9" ht="18" customHeight="1" thickBot="1">
      <c r="A7" s="292"/>
      <c r="B7" s="292"/>
      <c r="C7" s="292"/>
      <c r="D7" s="292"/>
      <c r="E7" s="292"/>
      <c r="F7" s="292"/>
      <c r="I7" s="30" t="s">
        <v>102</v>
      </c>
    </row>
    <row r="8" spans="1:9" s="10" customFormat="1" ht="51.95" customHeight="1">
      <c r="A8" s="21" t="s">
        <v>42</v>
      </c>
      <c r="B8" s="281" t="str">
        <f>'Ponudbeni list'!C5</f>
        <v>Nabava telekomunikacijskih usluga – mobilna mreža, za IVKOM d.d., Ivanec</v>
      </c>
      <c r="C8" s="281"/>
      <c r="D8" s="281"/>
      <c r="E8" s="281"/>
      <c r="F8" s="282"/>
      <c r="I8" s="31" t="s">
        <v>112</v>
      </c>
    </row>
    <row r="9" spans="1:9" s="10" customFormat="1" ht="51.95" customHeight="1" thickBot="1">
      <c r="A9" s="26" t="s">
        <v>92</v>
      </c>
      <c r="B9" s="283" t="str">
        <f>'Ponudbeni list'!C6</f>
        <v>JN–57–24</v>
      </c>
      <c r="C9" s="283"/>
      <c r="D9" s="283"/>
      <c r="E9" s="283"/>
      <c r="F9" s="284"/>
      <c r="I9" s="77"/>
    </row>
    <row r="10" spans="1:9" ht="15.95" customHeight="1"/>
    <row r="11" spans="1:9" ht="15.95" customHeight="1">
      <c r="F11" s="118"/>
    </row>
    <row r="12" spans="1:9" ht="15.95" customHeight="1"/>
    <row r="13" spans="1:9" s="11" customFormat="1" ht="26.1" customHeight="1">
      <c r="A13" s="285" t="s">
        <v>107</v>
      </c>
      <c r="B13" s="285"/>
      <c r="C13" s="285"/>
      <c r="D13" s="285"/>
      <c r="E13" s="285"/>
      <c r="F13" s="285"/>
    </row>
    <row r="14" spans="1:9" ht="12.95" customHeight="1">
      <c r="A14" s="25"/>
      <c r="B14" s="25"/>
      <c r="C14" s="25"/>
      <c r="D14" s="25"/>
      <c r="E14" s="25"/>
      <c r="F14" s="25"/>
    </row>
    <row r="15" spans="1:9" ht="12.95" customHeight="1">
      <c r="A15" s="25"/>
      <c r="B15" s="25"/>
      <c r="C15" s="25"/>
      <c r="D15" s="25"/>
      <c r="E15" s="25"/>
      <c r="F15" s="25"/>
    </row>
    <row r="16" spans="1:9" ht="62.1" customHeight="1">
      <c r="A16" s="287" t="s">
        <v>335</v>
      </c>
      <c r="B16" s="288"/>
      <c r="C16" s="288"/>
      <c r="D16" s="288"/>
      <c r="E16" s="288"/>
      <c r="F16" s="288"/>
      <c r="I16" s="68"/>
    </row>
    <row r="17" spans="1:6" ht="8.1" customHeight="1">
      <c r="A17" s="289"/>
      <c r="B17" s="289"/>
      <c r="C17" s="289"/>
      <c r="D17" s="289"/>
      <c r="E17" s="289"/>
      <c r="F17" s="289"/>
    </row>
    <row r="18" spans="1:6" ht="15" customHeight="1">
      <c r="A18" s="287" t="s">
        <v>190</v>
      </c>
      <c r="B18" s="288"/>
      <c r="C18" s="288"/>
      <c r="D18" s="288"/>
      <c r="E18" s="288"/>
      <c r="F18" s="288"/>
    </row>
    <row r="19" spans="1:6" ht="5.0999999999999996" customHeight="1">
      <c r="A19" s="289"/>
      <c r="B19" s="289"/>
      <c r="C19" s="289"/>
      <c r="D19" s="289"/>
      <c r="E19" s="289"/>
      <c r="F19" s="289"/>
    </row>
    <row r="20" spans="1:6" ht="15" customHeight="1">
      <c r="A20" s="287" t="s">
        <v>191</v>
      </c>
      <c r="B20" s="288"/>
      <c r="C20" s="288"/>
      <c r="D20" s="288"/>
      <c r="E20" s="288"/>
      <c r="F20" s="288"/>
    </row>
    <row r="21" spans="1:6" ht="5.0999999999999996" customHeight="1">
      <c r="A21" s="289"/>
      <c r="B21" s="289"/>
      <c r="C21" s="289"/>
      <c r="D21" s="289"/>
      <c r="E21" s="289"/>
      <c r="F21" s="289"/>
    </row>
    <row r="22" spans="1:6" ht="15" customHeight="1">
      <c r="A22" s="287" t="s">
        <v>186</v>
      </c>
      <c r="B22" s="288"/>
      <c r="C22" s="288"/>
      <c r="D22" s="288"/>
      <c r="E22" s="288"/>
      <c r="F22" s="288"/>
    </row>
    <row r="23" spans="1:6" ht="12.95" customHeight="1"/>
    <row r="24" spans="1:6" ht="12.95" customHeight="1"/>
    <row r="25" spans="1:6" ht="12.95" customHeight="1"/>
    <row r="26" spans="1:6" ht="15.95" customHeight="1">
      <c r="A26" s="286">
        <f>'Ponudbeni list'!C22</f>
        <v>0</v>
      </c>
      <c r="B26" s="286"/>
      <c r="C26" s="9"/>
      <c r="D26" s="246" t="s">
        <v>37</v>
      </c>
      <c r="E26" s="246"/>
      <c r="F26" s="246"/>
    </row>
    <row r="27" spans="1:6" ht="9.9499999999999993" customHeight="1">
      <c r="A27" s="249" t="s">
        <v>36</v>
      </c>
      <c r="B27" s="249"/>
      <c r="D27" s="224"/>
      <c r="E27" s="224"/>
      <c r="F27" s="224"/>
    </row>
    <row r="28" spans="1:6" ht="14.25">
      <c r="D28" s="252">
        <f>'Ponudbeni list'!C27</f>
        <v>0</v>
      </c>
      <c r="E28" s="252"/>
      <c r="F28" s="252"/>
    </row>
    <row r="29" spans="1:6" ht="9.9499999999999993" customHeight="1">
      <c r="D29" s="250" t="s">
        <v>38</v>
      </c>
      <c r="E29" s="250"/>
      <c r="F29" s="250"/>
    </row>
    <row r="30" spans="1:6">
      <c r="D30" s="247"/>
      <c r="E30" s="247"/>
      <c r="F30" s="247"/>
    </row>
    <row r="31" spans="1:6">
      <c r="D31" s="247"/>
      <c r="E31" s="247"/>
      <c r="F31" s="247"/>
    </row>
    <row r="32" spans="1:6">
      <c r="D32" s="247"/>
      <c r="E32" s="247"/>
      <c r="F32" s="247"/>
    </row>
    <row r="33" spans="3:6">
      <c r="C33" s="14" t="s">
        <v>41</v>
      </c>
      <c r="D33" s="248"/>
      <c r="E33" s="248"/>
      <c r="F33" s="248"/>
    </row>
    <row r="34" spans="3:6" ht="9.9499999999999993" customHeight="1">
      <c r="D34" s="249" t="s">
        <v>97</v>
      </c>
      <c r="E34" s="249"/>
      <c r="F34" s="249"/>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7"/>
  <sheetViews>
    <sheetView workbookViewId="0">
      <selection activeCell="G6" sqref="G6"/>
    </sheetView>
  </sheetViews>
  <sheetFormatPr defaultRowHeight="15"/>
  <cols>
    <col min="1" max="1" width="1.7109375" style="71" customWidth="1"/>
    <col min="2" max="2" width="50.140625" style="71" customWidth="1"/>
    <col min="3" max="4" width="8.7109375" style="71" customWidth="1"/>
    <col min="5" max="5" width="54.42578125" style="71" customWidth="1"/>
    <col min="6" max="6" width="3.85546875" style="71" customWidth="1"/>
    <col min="7" max="7" width="77.85546875" style="71" customWidth="1"/>
    <col min="8" max="16384" width="9.140625" style="71"/>
  </cols>
  <sheetData>
    <row r="1" spans="2:7" ht="15" customHeight="1">
      <c r="B1" s="70" t="s">
        <v>192</v>
      </c>
      <c r="G1" s="293" t="s">
        <v>193</v>
      </c>
    </row>
    <row r="2" spans="2:7" ht="5.0999999999999996" customHeight="1">
      <c r="G2" s="293"/>
    </row>
    <row r="3" spans="2:7" ht="14.1" customHeight="1">
      <c r="B3" s="69">
        <f>'Ponudbeni list'!C8</f>
        <v>0</v>
      </c>
      <c r="G3" s="293"/>
    </row>
    <row r="4" spans="2:7" ht="3" customHeight="1">
      <c r="G4" s="293"/>
    </row>
    <row r="5" spans="2:7" ht="15.95" customHeight="1">
      <c r="B5" s="69">
        <f>'Ponudbeni list'!C9</f>
        <v>0</v>
      </c>
      <c r="G5" s="293"/>
    </row>
    <row r="6" spans="2:7" ht="15" customHeight="1">
      <c r="G6" s="72"/>
    </row>
    <row r="7" spans="2:7" ht="15" customHeight="1">
      <c r="G7" s="294" t="s">
        <v>194</v>
      </c>
    </row>
    <row r="8" spans="2:7" ht="15.75" customHeight="1">
      <c r="G8" s="294"/>
    </row>
    <row r="9" spans="2:7">
      <c r="G9" s="294"/>
    </row>
    <row r="10" spans="2:7">
      <c r="G10" s="73"/>
    </row>
    <row r="17" spans="5:5" ht="15.95" customHeight="1"/>
    <row r="18" spans="5:5" ht="15.95" customHeight="1">
      <c r="E18" s="74" t="s">
        <v>195</v>
      </c>
    </row>
    <row r="19" spans="5:5" ht="5.0999999999999996" customHeight="1">
      <c r="E19" s="75"/>
    </row>
    <row r="20" spans="5:5" ht="15.95" customHeight="1">
      <c r="E20" s="75" t="s">
        <v>196</v>
      </c>
    </row>
    <row r="21" spans="5:5" ht="15.95" customHeight="1">
      <c r="E21" s="76" t="s">
        <v>197</v>
      </c>
    </row>
    <row r="22" spans="5:5" ht="15.95" customHeight="1">
      <c r="E22" s="75"/>
    </row>
    <row r="23" spans="5:5" ht="15.95" customHeight="1">
      <c r="E23" s="75"/>
    </row>
    <row r="24" spans="5:5" ht="15.95" customHeight="1">
      <c r="E24" s="40" t="s">
        <v>42</v>
      </c>
    </row>
    <row r="25" spans="5:5" ht="5.0999999999999996" customHeight="1">
      <c r="E25" s="75"/>
    </row>
    <row r="26" spans="5:5" ht="15.95" customHeight="1">
      <c r="E26" s="75" t="str">
        <f>'Poziv za dostavu ponude'!M15</f>
        <v>JN–57–24</v>
      </c>
    </row>
    <row r="27" spans="5:5" ht="39.950000000000003" customHeight="1">
      <c r="E27" s="40" t="str">
        <f>'Poziv za dostavu ponude'!M13</f>
        <v>Nabava telekomunikacijskih usluga – mobilna mreža, za IVKOM d.d., Ivanec</v>
      </c>
    </row>
    <row r="28" spans="5:5" ht="8.1" customHeight="1">
      <c r="E28" s="75"/>
    </row>
    <row r="29" spans="5:5" ht="15.95" customHeight="1">
      <c r="E29" s="76" t="s">
        <v>198</v>
      </c>
    </row>
    <row r="30" spans="5:5" ht="3" customHeight="1">
      <c r="E30" s="75"/>
    </row>
    <row r="31" spans="5:5" ht="15.95" customHeight="1">
      <c r="E31" s="40" t="s">
        <v>199</v>
      </c>
    </row>
    <row r="32" spans="5:5" ht="15.95" customHeight="1">
      <c r="E32" s="40" t="str">
        <f>'Poziv za dostavu ponude'!A170</f>
        <v xml:space="preserve">17.12.2024. godine, u 11:00 sati (lokalno vrijeme). </v>
      </c>
    </row>
    <row r="33" spans="5:5">
      <c r="E33" s="40"/>
    </row>
    <row r="34" spans="5:5" ht="15.75">
      <c r="E34" s="75"/>
    </row>
    <row r="35" spans="5:5" ht="15.75">
      <c r="E35" s="75"/>
    </row>
    <row r="36" spans="5:5" ht="15.75">
      <c r="E36" s="75"/>
    </row>
    <row r="37" spans="5:5" ht="15.75">
      <c r="E37" s="75"/>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8</vt:i4>
      </vt:variant>
    </vt:vector>
  </HeadingPairs>
  <TitlesOfParts>
    <vt:vector size="16" baseType="lpstr">
      <vt:lpstr>Poziv za dostavu ponude</vt:lpstr>
      <vt:lpstr>Ponudbeni list</vt:lpstr>
      <vt:lpstr>Troškovnik-JN-57-24</vt:lpstr>
      <vt:lpstr>Prilog 1.,Teh.specifikacija</vt:lpstr>
      <vt:lpstr>Izjava-uredno isp.ug.</vt:lpstr>
      <vt:lpstr>KUVERTA-pomoćni obrazac</vt:lpstr>
      <vt:lpstr>List3</vt:lpstr>
      <vt:lpstr>List1</vt:lpstr>
      <vt:lpstr>'Prilog 1.,Teh.specifikacija'!Ispis_naslova</vt:lpstr>
      <vt:lpstr>'Troškovnik-JN-57-24'!Ispis_naslova</vt:lpstr>
      <vt:lpstr>'Izjava-uredno isp.ug.'!Podrucje_ispisa</vt:lpstr>
      <vt:lpstr>'KUVERTA-pomoćni obrazac'!Podrucje_ispisa</vt:lpstr>
      <vt:lpstr>'Ponudbeni list'!Podrucje_ispisa</vt:lpstr>
      <vt:lpstr>'Poziv za dostavu ponude'!Podrucje_ispisa</vt:lpstr>
      <vt:lpstr>'Prilog 1.,Teh.specifikacija'!Podrucje_ispisa</vt:lpstr>
      <vt:lpstr>'Troškovnik-JN-57-24'!Podrucje_ispisa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2024-12-10T07:16:49Z</cp:lastPrinted>
  <dcterms:created xsi:type="dcterms:W3CDTF">2012-10-18T06:42:05Z</dcterms:created>
  <dcterms:modified xsi:type="dcterms:W3CDTF">2024-12-10T07:27:17Z</dcterms:modified>
</cp:coreProperties>
</file>